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scal Operations File Cabinet\AliseMA\BOR\24-25\"/>
    </mc:Choice>
  </mc:AlternateContent>
  <xr:revisionPtr revIDLastSave="0" documentId="13_ncr:1_{E1A96881-9CD0-4977-93FD-6F6E7FBAEC2C}" xr6:coauthVersionLast="47" xr6:coauthVersionMax="47" xr10:uidLastSave="{00000000-0000-0000-0000-000000000000}"/>
  <bookViews>
    <workbookView xWindow="28680" yWindow="-105" windowWidth="29040" windowHeight="15840" tabRatio="732" activeTab="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7" l="1"/>
  <c r="D71" i="17"/>
  <c r="G30" i="1"/>
  <c r="F14" i="4"/>
  <c r="G76" i="1" l="1"/>
  <c r="B14" i="28" l="1"/>
  <c r="J7" i="9" l="1"/>
  <c r="H8" i="3"/>
  <c r="H34" i="1"/>
  <c r="J30" i="1"/>
  <c r="H30" i="1"/>
  <c r="J28" i="1"/>
  <c r="H37" i="17" l="1"/>
  <c r="J37" i="17"/>
  <c r="L37" i="17"/>
  <c r="M37" i="17" s="1"/>
  <c r="B37" i="17"/>
  <c r="D37" i="17"/>
  <c r="H37" i="16"/>
  <c r="J37" i="16"/>
  <c r="D37" i="16"/>
  <c r="B37" i="16"/>
  <c r="F37" i="16" s="1"/>
  <c r="D32" i="14"/>
  <c r="C32" i="14"/>
  <c r="E32" i="14" s="1"/>
  <c r="F32" i="14" s="1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G37" i="16" l="1"/>
  <c r="E37" i="16"/>
  <c r="C39" i="16"/>
  <c r="K37" i="17"/>
  <c r="C37" i="16"/>
  <c r="L37" i="16"/>
  <c r="M37" i="16" s="1"/>
  <c r="F37" i="17"/>
  <c r="E37" i="17" s="1"/>
  <c r="E34" i="14"/>
  <c r="F34" i="14" s="1"/>
  <c r="E36" i="16"/>
  <c r="C37" i="17"/>
  <c r="I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C39" i="17" l="1"/>
  <c r="G37" i="17"/>
  <c r="E38" i="16"/>
  <c r="I37" i="16"/>
  <c r="K37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2" i="16" l="1"/>
  <c r="M72" i="17"/>
  <c r="I72" i="17"/>
  <c r="C72" i="17"/>
  <c r="G72" i="16"/>
  <c r="E72" i="17"/>
  <c r="I72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F79" i="17" s="1"/>
  <c r="C79" i="17" s="1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69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C267" i="18"/>
  <c r="C270" i="18" s="1"/>
  <c r="C276" i="18" s="1"/>
  <c r="D244" i="18"/>
  <c r="C175" i="18"/>
  <c r="G44" i="5"/>
  <c r="D153" i="18"/>
  <c r="D267" i="18"/>
  <c r="E267" i="18" s="1"/>
  <c r="E44" i="15" l="1"/>
  <c r="F44" i="7"/>
  <c r="B68" i="14" s="1"/>
  <c r="F44" i="4"/>
  <c r="B65" i="14" s="1"/>
  <c r="F44" i="3"/>
  <c r="B64" i="14" s="1"/>
  <c r="E292" i="18"/>
  <c r="E84" i="18"/>
  <c r="C10" i="14"/>
  <c r="H15" i="16"/>
  <c r="H45" i="16" s="1"/>
  <c r="B15" i="17"/>
  <c r="D15" i="17"/>
  <c r="D45" i="17" s="1"/>
  <c r="B10" i="14"/>
  <c r="B40" i="14" s="1"/>
  <c r="E13" i="15"/>
  <c r="D15" i="16"/>
  <c r="D45" i="16" s="1"/>
  <c r="D10" i="14"/>
  <c r="D40" i="14" s="1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L14" i="16"/>
  <c r="K14" i="16" s="1"/>
  <c r="L63" i="17"/>
  <c r="K63" i="17" s="1"/>
  <c r="F44" i="2"/>
  <c r="B63" i="14" s="1"/>
  <c r="W24" i="12"/>
  <c r="AB45" i="12"/>
  <c r="AC45" i="12"/>
  <c r="G51" i="27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K75" i="16" l="1"/>
  <c r="E28" i="16"/>
  <c r="B66" i="14"/>
  <c r="D41" i="18"/>
  <c r="E41" i="18" s="1"/>
  <c r="E36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L45" i="16"/>
  <c r="I68" i="17"/>
  <c r="D69" i="18"/>
  <c r="E69" i="18" s="1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<sst xmlns="http://schemas.openxmlformats.org/spreadsheetml/2006/main" count="2612" uniqueCount="575">
  <si>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</si>
  <si>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</si>
  <si>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</si>
  <si>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</si>
  <si>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</si>
  <si>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</si>
  <si>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</si>
  <si>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</si>
  <si>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</si>
  <si>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</si>
  <si>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</si>
  <si>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</si>
  <si>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</si>
  <si>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</si>
  <si>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</si>
  <si>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</si>
  <si>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</si>
  <si>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</si>
  <si>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</si>
  <si>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</si>
  <si>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</si>
  <si>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</si>
  <si>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</si>
  <si>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</si>
  <si>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</si>
  <si>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</si>
  <si>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</si>
  <si>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</si>
  <si>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</si>
  <si>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</si>
  <si>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</si>
  <si>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</si>
  <si>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</si>
  <si>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</si>
  <si>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</si>
  <si>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</si>
  <si>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</si>
  <si>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</si>
  <si>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</si>
  <si>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</si>
  <si>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</si>
  <si>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</si>
  <si>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</si>
  <si>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</si>
  <si>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</si>
  <si>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</si>
  <si>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</si>
  <si>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</si>
  <si>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</si>
  <si>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</si>
  <si>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</si>
  <si>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</si>
  <si>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</si>
  <si>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</si>
  <si>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</si>
  <si>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</si>
  <si>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</si>
  <si>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</si>
  <si>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</si>
  <si>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</si>
  <si>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</si>
  <si>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</si>
  <si>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</si>
  <si>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</si>
  <si>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</si>
  <si>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</si>
  <si>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</si>
  <si>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</si>
  <si>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</si>
  <si>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</si>
  <si>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</si>
  <si>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</si>
  <si>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</si>
  <si>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</si>
  <si>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</si>
  <si>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</si>
  <si>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</si>
  <si>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</si>
  <si>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</si>
  <si>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</si>
  <si>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</si>
  <si>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</si>
  <si>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</si>
  <si>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</si>
  <si>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</si>
  <si>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</si>
  <si>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</si>
  <si>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</si>
  <si>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</si>
  <si>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</si>
  <si>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</si>
  <si>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</si>
  <si>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</si>
  <si>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</si>
  <si>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</si>
  <si>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</si>
  <si>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</si>
  <si>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</si>
  <si>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</si>
  <si>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</si>
  <si>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</si>
  <si>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</si>
  <si>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</si>
  <si>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</si>
  <si>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</si>
  <si>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</si>
  <si>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</si>
  <si>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</si>
  <si>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</si>
  <si>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</si>
  <si>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</si>
  <si>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</si>
  <si>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</si>
  <si>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</si>
  <si>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</si>
  <si>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</si>
  <si>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</si>
  <si>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</si>
  <si>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</si>
  <si>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</si>
  <si>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</si>
  <si>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</si>
  <si>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</si>
  <si>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</si>
  <si>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</si>
  <si>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</si>
  <si>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</si>
  <si>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</si>
  <si>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</si>
  <si>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</si>
  <si>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</si>
  <si>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</si>
  <si>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</si>
  <si>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</si>
  <si>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</si>
  <si>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</si>
  <si>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</si>
  <si>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</si>
  <si>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</si>
  <si>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</si>
  <si>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</si>
  <si>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</si>
  <si>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</si>
  <si>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</si>
  <si>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</si>
  <si>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</si>
  <si>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</si>
  <si>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</si>
  <si>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</si>
  <si>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</si>
  <si>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</si>
  <si>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</si>
  <si>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</si>
  <si>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</si>
  <si>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</si>
  <si>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</si>
  <si>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</si>
  <si>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</si>
  <si>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</si>
  <si>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</si>
  <si>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</si>
  <si>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</si>
  <si>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</si>
  <si>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</si>
  <si>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</si>
  <si>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</si>
  <si>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</si>
  <si>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</si>
  <si>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</si>
  <si>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</si>
  <si>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</si>
  <si>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</si>
  <si>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</si>
  <si>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</si>
  <si>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</si>
  <si>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</si>
  <si>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</si>
  <si>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</si>
  <si>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</si>
  <si>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</si>
  <si>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</si>
  <si>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</si>
  <si>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</si>
  <si>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</si>
  <si>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</si>
  <si>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</si>
  <si>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</si>
  <si>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</si>
  <si>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</si>
  <si>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</si>
  <si>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</si>
  <si>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</si>
  <si>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</si>
  <si>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</si>
  <si>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</si>
  <si>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</si>
  <si>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</si>
  <si>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</si>
  <si>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</si>
  <si>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</si>
  <si>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</si>
  <si>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</si>
  <si>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</si>
  <si>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</si>
  <si>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</si>
  <si>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</si>
  <si>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</si>
  <si>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</si>
  <si>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</si>
  <si>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</si>
  <si>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</si>
  <si>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</si>
  <si>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</si>
  <si>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</si>
  <si>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</si>
  <si>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</si>
  <si>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</si>
  <si>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</si>
  <si>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</si>
  <si>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</si>
  <si>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</si>
  <si>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</si>
  <si>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</si>
  <si>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</si>
  <si>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</si>
  <si>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</si>
  <si>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</si>
  <si>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</si>
  <si>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</si>
  <si>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</si>
  <si>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</si>
  <si>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</si>
  <si>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</si>
  <si>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</si>
  <si>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</si>
  <si>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</si>
  <si>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</si>
  <si>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</si>
  <si>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</si>
  <si>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</si>
  <si>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</si>
  <si>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</si>
  <si>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</si>
  <si>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</si>
  <si>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</si>
  <si>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</si>
  <si>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</si>
  <si>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</si>
  <si>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</si>
  <si>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</si>
  <si>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</si>
  <si>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</si>
  <si>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</si>
  <si>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</si>
  <si>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</si>
  <si>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</si>
  <si>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</si>
  <si>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</si>
  <si>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</si>
  <si>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</si>
  <si>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</si>
  <si>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</si>
  <si>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</si>
  <si>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</si>
  <si>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</si>
  <si>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</si>
  <si>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</si>
  <si>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</si>
  <si>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</si>
  <si>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</si>
  <si>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</si>
  <si>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</si>
  <si>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</si>
  <si>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</si>
  <si>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</si>
  <si>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</si>
  <si>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</si>
  <si>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</si>
  <si>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</si>
  <si>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</si>
  <si>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</si>
  <si>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</si>
  <si>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</si>
  <si>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</si>
  <si>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</si>
  <si>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</si>
  <si>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</si>
  <si>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</si>
  <si>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</si>
  <si>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</si>
  <si>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</si>
  <si>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</si>
  <si>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</si>
  <si>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</si>
  <si>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</si>
  <si>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</si>
  <si>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</si>
  <si>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</si>
  <si>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</si>
  <si>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</si>
  <si>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</si>
  <si>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</si>
  <si>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</si>
  <si>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</si>
  <si>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</si>
  <si>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</si>
  <si>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</si>
  <si>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</si>
  <si>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</si>
  <si>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</si>
  <si>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</si>
  <si>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</si>
  <si>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</si>
  <si>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</si>
  <si>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</si>
  <si>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</si>
  <si>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</si>
  <si>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</si>
  <si>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</si>
  <si>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</si>
  <si>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</si>
  <si>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</si>
  <si>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</si>
  <si>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</si>
  <si>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</si>
  <si>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</si>
  <si>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</si>
  <si>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</si>
  <si>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</si>
  <si>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</si>
  <si>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</si>
  <si>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</si>
  <si>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</si>
  <si>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</si>
  <si>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</si>
  <si>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</si>
  <si>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</si>
  <si>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</si>
  <si>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</si>
  <si>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</si>
  <si>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</si>
  <si>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</si>
  <si>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</si>
  <si>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</si>
  <si>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</si>
  <si>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</si>
  <si>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</si>
  <si>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</si>
  <si>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</si>
  <si>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</si>
  <si>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</si>
  <si>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</si>
  <si>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</si>
  <si>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</si>
  <si>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</si>
  <si>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</si>
  <si>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</si>
  <si>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</si>
  <si>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</si>
  <si>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</si>
  <si>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</si>
  <si>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</si>
  <si>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</si>
  <si>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</si>
  <si>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</si>
  <si>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</si>
  <si>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</si>
  <si>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</si>
  <si>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</si>
  <si>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</si>
  <si>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</si>
  <si>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</si>
  <si>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</si>
  <si>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</si>
  <si>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</si>
  <si>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</si>
  <si>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</si>
  <si>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</si>
  <si>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</si>
  <si>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</si>
  <si>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</si>
  <si>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</si>
  <si>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</si>
  <si>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</si>
  <si>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</si>
  <si>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</si>
  <si>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</si>
  <si>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</si>
  <si>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</si>
  <si>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</si>
  <si>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</si>
  <si>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</si>
  <si>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</si>
  <si>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</si>
  <si>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</si>
  <si>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</si>
  <si>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</si>
  <si>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</si>
  <si>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</si>
  <si>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</si>
  <si>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</si>
  <si>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</si>
  <si>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</si>
  <si>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</si>
  <si>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</si>
  <si>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</si>
  <si>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</si>
  <si>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</si>
  <si>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</si>
  <si>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</si>
  <si>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</si>
  <si>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</si>
  <si>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</si>
  <si>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</si>
  <si>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</si>
  <si>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</si>
  <si>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</si>
  <si>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</si>
  <si>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</si>
  <si>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</si>
  <si>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</si>
  <si>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</si>
  <si>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</si>
  <si>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</si>
  <si>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</si>
  <si>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</si>
  <si>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</si>
  <si>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</si>
  <si>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</si>
  <si>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</si>
  <si>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</si>
  <si>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</si>
  <si>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</si>
  <si>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</si>
  <si>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</si>
  <si>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</si>
  <si>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</si>
  <si>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</si>
  <si>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</si>
  <si>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</si>
  <si>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</si>
  <si>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</si>
  <si>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</si>
  <si>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</si>
  <si>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</si>
  <si>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</si>
  <si>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</si>
  <si>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</si>
  <si>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</si>
  <si>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</si>
  <si>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</si>
  <si>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</si>
  <si>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</si>
  <si>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</si>
  <si>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</si>
  <si>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</si>
  <si>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</si>
  <si>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</si>
  <si>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</si>
  <si>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</si>
  <si>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</si>
  <si>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</si>
  <si>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</si>
  <si>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</si>
  <si>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</si>
  <si>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</si>
  <si>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</si>
  <si>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</si>
  <si>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</si>
  <si>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</si>
  <si>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</si>
  <si>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</si>
  <si>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</si>
  <si>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</si>
  <si>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</si>
  <si>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</si>
  <si>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</si>
  <si>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</si>
  <si>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</si>
  <si>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</si>
  <si>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</si>
  <si>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</si>
  <si>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</si>
  <si>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</si>
  <si>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</si>
  <si>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</si>
  <si>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</si>
  <si>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</si>
  <si>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</si>
  <si>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</si>
  <si>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</si>
  <si>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</si>
  <si>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</si>
  <si>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</si>
  <si>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</si>
  <si>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</si>
  <si>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</si>
  <si>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</si>
  <si>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</si>
  <si>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</si>
  <si>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</si>
  <si>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</si>
  <si>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</si>
  <si>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</si>
  <si>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</si>
  <si>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</si>
  <si>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</si>
  <si>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</si>
  <si>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</si>
  <si>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</si>
  <si>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</si>
  <si>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</si>
  <si>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</si>
  <si>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</si>
  <si>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</si>
  <si>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</si>
  <si>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</si>
  <si>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</si>
  <si>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</si>
  <si>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</si>
  <si>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</si>
  <si>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</si>
  <si>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</si>
  <si>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</si>
  <si>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</si>
  <si>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</si>
  <si>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</si>
  <si>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</si>
  <si>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</si>
  <si>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</si>
  <si>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</si>
  <si>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</si>
  <si>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</si>
  <si>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</si>
  <si>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</si>
  <si>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</si>
  <si>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</si>
  <si>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</si>
  <si>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</si>
  <si>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</si>
  <si>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</si>
  <si>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</si>
  <si>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</si>
  <si>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</si>
  <si>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</si>
  <si>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</si>
  <si>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</si>
  <si>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</si>
  <si>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</si>
  <si>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</si>
  <si>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</si>
  <si>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</si>
  <si>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</si>
  <si>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</si>
  <si>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</si>
  <si>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</si>
  <si>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</si>
  <si>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</si>
  <si>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</si>
  <si>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</si>
  <si>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</si>
  <si>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</si>
  <si>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</si>
  <si>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</si>
  <si>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</si>
  <si>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</si>
  <si>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</si>
  <si>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</si>
  <si>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</si>
  <si>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</si>
  <si>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</si>
  <si>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</si>
  <si>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</si>
  <si>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</si>
  <si>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LSU Pennington Biomedical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</si>
</sst>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8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170" fontId="0" fillId="0" borderId="0" xfId="0" applyNumberFormat="1"/>
    <xf numFmtId="170" fontId="0" fillId="0" borderId="0" xfId="3" applyNumberFormat="1" applyFont="1"/>
    <xf numFmtId="168" fontId="0" fillId="0" borderId="0" xfId="0" applyNumberFormat="1"/>
    <xf numFmtId="43" fontId="0" fillId="0" borderId="0" xfId="0" applyNumberFormat="1"/>
    <xf numFmtId="43" fontId="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C19" sqref="C19"/>
    </sheetView>
  </sheetViews>
  <sheetFormatPr defaultRowHeight="15" x14ac:dyDescent="0.25"/>
  <cols>
    <col min="1" max="1" width="43.42578125" customWidth="1"/>
    <col min="2" max="2" width="22.140625" customWidth="1"/>
    <col min="3" max="3" width="11.5703125" bestFit="1" customWidth="1"/>
    <col min="5" max="6" width="13.28515625" bestFit="1" customWidth="1"/>
    <col min="7" max="7" width="10.5703125" bestFit="1" customWidth="1"/>
  </cols>
  <sheetData>
    <row r="1" spans="1:11" x14ac:dyDescent="0.25">
      <c r="A1" s="6" t="s">
        <v>549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Pennington Biomedical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2379429</v>
      </c>
      <c r="E6" s="552"/>
      <c r="F6" s="550"/>
      <c r="G6" s="550"/>
      <c r="H6" s="550"/>
      <c r="I6" s="550"/>
      <c r="J6" s="550"/>
      <c r="K6" s="550"/>
    </row>
    <row r="7" spans="1:11" x14ac:dyDescent="0.25">
      <c r="A7" s="60" t="s">
        <v>447</v>
      </c>
      <c r="B7" s="54">
        <v>1463506</v>
      </c>
      <c r="C7" s="551"/>
      <c r="E7" s="552"/>
      <c r="F7" s="550"/>
      <c r="G7" s="550"/>
      <c r="H7" s="550"/>
      <c r="I7" s="550"/>
      <c r="J7" s="550"/>
      <c r="K7" s="550"/>
    </row>
    <row r="8" spans="1:11" ht="14.25" customHeight="1" x14ac:dyDescent="0.25">
      <c r="A8" s="60" t="s">
        <v>428</v>
      </c>
      <c r="B8" s="55">
        <v>873369</v>
      </c>
      <c r="F8" s="550"/>
      <c r="G8" s="550"/>
      <c r="H8" s="550"/>
      <c r="I8" s="550"/>
      <c r="J8" s="550"/>
      <c r="K8" s="550"/>
    </row>
    <row r="9" spans="1:11" ht="14.25" customHeight="1" x14ac:dyDescent="0.25">
      <c r="A9" s="60" t="s">
        <v>450</v>
      </c>
      <c r="B9" s="55">
        <v>0</v>
      </c>
      <c r="F9" s="550"/>
      <c r="G9" s="550"/>
      <c r="H9" s="550"/>
      <c r="I9" s="550"/>
      <c r="J9" s="550"/>
      <c r="K9" s="550"/>
    </row>
    <row r="10" spans="1:11" x14ac:dyDescent="0.25">
      <c r="A10" s="60" t="s">
        <v>426</v>
      </c>
      <c r="B10" s="54">
        <v>2048635</v>
      </c>
      <c r="F10" s="550"/>
      <c r="G10" s="550"/>
      <c r="H10" s="550"/>
      <c r="I10" s="550"/>
      <c r="J10" s="550"/>
      <c r="K10" s="550"/>
    </row>
    <row r="11" spans="1:11" x14ac:dyDescent="0.25">
      <c r="A11" s="60" t="s">
        <v>427</v>
      </c>
      <c r="B11" s="54">
        <v>385773</v>
      </c>
      <c r="F11" s="550"/>
      <c r="G11" s="550"/>
      <c r="H11" s="550"/>
      <c r="I11" s="550"/>
      <c r="J11" s="550"/>
      <c r="K11" s="550"/>
    </row>
    <row r="12" spans="1:11" x14ac:dyDescent="0.25">
      <c r="A12" s="60" t="s">
        <v>429</v>
      </c>
      <c r="B12" s="54">
        <v>1339458</v>
      </c>
      <c r="F12" s="550"/>
      <c r="G12" s="550"/>
      <c r="H12" s="550"/>
      <c r="I12" s="550"/>
      <c r="J12" s="550"/>
      <c r="K12" s="550"/>
    </row>
    <row r="13" spans="1:11" x14ac:dyDescent="0.25">
      <c r="A13" s="60" t="s">
        <v>430</v>
      </c>
      <c r="B13" s="54">
        <v>0</v>
      </c>
      <c r="F13" s="550"/>
      <c r="G13" s="550"/>
      <c r="H13" s="550"/>
      <c r="I13" s="550"/>
      <c r="J13" s="550"/>
      <c r="K13" s="550"/>
    </row>
    <row r="14" spans="1:11" x14ac:dyDescent="0.25">
      <c r="A14" s="60" t="s">
        <v>431</v>
      </c>
      <c r="B14" s="54">
        <f>480558+34383</f>
        <v>514941</v>
      </c>
      <c r="F14" s="550"/>
      <c r="G14" s="550"/>
      <c r="H14" s="550"/>
      <c r="I14" s="550"/>
      <c r="J14" s="550"/>
      <c r="K14" s="550"/>
    </row>
    <row r="15" spans="1:11" x14ac:dyDescent="0.25">
      <c r="A15" s="60" t="s">
        <v>432</v>
      </c>
      <c r="B15" s="54">
        <v>15911</v>
      </c>
      <c r="F15" s="550"/>
      <c r="G15" s="550"/>
      <c r="H15" s="550"/>
      <c r="I15" s="550"/>
      <c r="J15" s="550"/>
      <c r="K15" s="550"/>
    </row>
    <row r="16" spans="1:11" x14ac:dyDescent="0.25">
      <c r="A16" s="60" t="s">
        <v>433</v>
      </c>
      <c r="B16" s="54">
        <v>0</v>
      </c>
      <c r="F16" s="550"/>
      <c r="G16" s="550"/>
      <c r="H16" s="550"/>
      <c r="I16" s="550"/>
      <c r="J16" s="550"/>
      <c r="K16" s="550"/>
    </row>
    <row r="17" spans="1:11" x14ac:dyDescent="0.25">
      <c r="A17" s="60" t="s">
        <v>434</v>
      </c>
      <c r="B17" s="54">
        <v>0</v>
      </c>
      <c r="F17" s="550"/>
      <c r="G17" s="550"/>
      <c r="H17" s="550"/>
      <c r="I17" s="550"/>
      <c r="J17" s="550"/>
      <c r="K17" s="550"/>
    </row>
    <row r="18" spans="1:11" x14ac:dyDescent="0.25">
      <c r="A18" s="60" t="s">
        <v>435</v>
      </c>
      <c r="B18" s="54">
        <v>14452</v>
      </c>
      <c r="F18" s="550"/>
      <c r="G18" s="550"/>
      <c r="H18" s="550"/>
      <c r="I18" s="550"/>
      <c r="J18" s="550"/>
      <c r="K18" s="550"/>
    </row>
    <row r="19" spans="1:11" x14ac:dyDescent="0.25">
      <c r="A19" s="60" t="s">
        <v>436</v>
      </c>
      <c r="B19" s="54">
        <v>0</v>
      </c>
      <c r="F19" s="550"/>
      <c r="G19" s="550"/>
      <c r="H19" s="550"/>
      <c r="I19" s="550"/>
      <c r="J19" s="550"/>
      <c r="K19" s="550"/>
    </row>
    <row r="20" spans="1:11" ht="15.75" customHeight="1" x14ac:dyDescent="0.25">
      <c r="A20" s="60" t="s">
        <v>437</v>
      </c>
      <c r="B20" s="54">
        <v>0</v>
      </c>
      <c r="F20" s="550"/>
      <c r="G20" s="550"/>
      <c r="H20" s="550"/>
      <c r="I20" s="550"/>
      <c r="J20" s="550"/>
      <c r="K20" s="550"/>
    </row>
    <row r="21" spans="1:11" x14ac:dyDescent="0.25">
      <c r="A21" s="60" t="s">
        <v>438</v>
      </c>
      <c r="B21" s="54">
        <v>0</v>
      </c>
      <c r="F21" s="550"/>
      <c r="G21" s="550"/>
      <c r="H21" s="550"/>
      <c r="I21" s="550"/>
      <c r="J21" s="550"/>
      <c r="K21" s="550"/>
    </row>
    <row r="22" spans="1:11" x14ac:dyDescent="0.25">
      <c r="A22" s="60" t="s">
        <v>439</v>
      </c>
      <c r="B22" s="54">
        <v>0</v>
      </c>
      <c r="F22" s="550"/>
      <c r="G22" s="550"/>
      <c r="H22" s="550"/>
      <c r="I22" s="550"/>
      <c r="J22" s="550"/>
      <c r="K22" s="550"/>
    </row>
    <row r="23" spans="1:11" x14ac:dyDescent="0.25">
      <c r="A23" s="61" t="s">
        <v>440</v>
      </c>
      <c r="B23" s="56">
        <v>0</v>
      </c>
      <c r="F23" s="550"/>
      <c r="G23" s="550"/>
      <c r="H23" s="550"/>
      <c r="I23" s="550"/>
      <c r="J23" s="550"/>
      <c r="K23" s="550"/>
    </row>
    <row r="24" spans="1:11" ht="15.75" thickBot="1" x14ac:dyDescent="0.3">
      <c r="A24" s="61" t="s">
        <v>441</v>
      </c>
      <c r="B24" s="56">
        <f>B32</f>
        <v>0</v>
      </c>
      <c r="F24" s="550"/>
      <c r="G24" s="550"/>
      <c r="H24" s="550"/>
      <c r="I24" s="550"/>
      <c r="J24" s="550"/>
      <c r="K24" s="550"/>
    </row>
    <row r="25" spans="1:11" ht="15.75" thickBot="1" x14ac:dyDescent="0.3">
      <c r="A25" s="57" t="s">
        <v>442</v>
      </c>
      <c r="B25" s="58">
        <f>SUM(B6:B24)</f>
        <v>9035474</v>
      </c>
      <c r="F25" s="550"/>
      <c r="G25" s="550"/>
      <c r="H25" s="550"/>
      <c r="I25" s="550"/>
      <c r="J25" s="550"/>
      <c r="K25" s="550"/>
    </row>
    <row r="28" spans="1:11" x14ac:dyDescent="0.25">
      <c r="A28" s="9" t="s">
        <v>443</v>
      </c>
    </row>
    <row r="29" spans="1:11" x14ac:dyDescent="0.25">
      <c r="A29" t="s">
        <v>444</v>
      </c>
      <c r="B29" s="59">
        <v>0</v>
      </c>
    </row>
    <row r="30" spans="1:11" x14ac:dyDescent="0.25">
      <c r="A30" t="s">
        <v>445</v>
      </c>
      <c r="B30" s="59">
        <v>0</v>
      </c>
    </row>
    <row r="31" spans="1:11" x14ac:dyDescent="0.25">
      <c r="A31" t="s">
        <v>446</v>
      </c>
      <c r="B31" s="59">
        <v>0</v>
      </c>
    </row>
    <row r="32" spans="1:11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57" activePane="bottomRight" state="frozen"/>
      <selection pane="topRight" activeCell="F1" sqref="F1"/>
      <selection pane="bottomLeft" activeCell="A7" sqref="A7"/>
      <selection pane="bottomRight" activeCell="G78" sqref="G7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550</v>
      </c>
      <c r="B1"/>
      <c r="C1" s="1"/>
    </row>
    <row r="2" spans="1:12" x14ac:dyDescent="0.25">
      <c r="A2" s="2" t="s">
        <v>79</v>
      </c>
      <c r="B2" s="9" t="s">
        <v>574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91500</v>
      </c>
      <c r="G28" s="82">
        <v>571555</v>
      </c>
      <c r="H28" s="81">
        <v>91500</v>
      </c>
      <c r="I28" s="82"/>
      <c r="J28" s="81">
        <f>181350</f>
        <v>181350</v>
      </c>
      <c r="K28" s="82"/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754061</v>
      </c>
      <c r="G30" s="82">
        <f>10587580.65-571555</f>
        <v>10016025.65</v>
      </c>
      <c r="H30" s="81">
        <f>750111+3950</f>
        <v>754061</v>
      </c>
      <c r="I30" s="82"/>
      <c r="J30" s="81">
        <f>3950+660261</f>
        <v>664211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845561</v>
      </c>
      <c r="G32" s="88">
        <f t="shared" si="2"/>
        <v>10587580.65</v>
      </c>
      <c r="H32" s="87">
        <f t="shared" si="2"/>
        <v>845561</v>
      </c>
      <c r="I32" s="88">
        <f t="shared" si="2"/>
        <v>0</v>
      </c>
      <c r="J32" s="87">
        <f t="shared" si="2"/>
        <v>845561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38419862</v>
      </c>
      <c r="G34" s="82"/>
      <c r="H34" s="81">
        <f>35419862+3003840</f>
        <v>38423702</v>
      </c>
      <c r="I34" s="82"/>
      <c r="J34" s="81">
        <v>35494923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38419862</v>
      </c>
      <c r="G37" s="88">
        <f t="shared" si="3"/>
        <v>0</v>
      </c>
      <c r="H37" s="87">
        <f t="shared" si="3"/>
        <v>38423702</v>
      </c>
      <c r="I37" s="88">
        <f t="shared" si="3"/>
        <v>0</v>
      </c>
      <c r="J37" s="87">
        <f t="shared" si="3"/>
        <v>35494923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93101</v>
      </c>
      <c r="G40" s="82"/>
      <c r="H40" s="81">
        <v>89261</v>
      </c>
      <c r="I40" s="82"/>
      <c r="J40" s="81">
        <v>91154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535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33</v>
      </c>
      <c r="D59" s="504"/>
      <c r="E59" s="506" t="s">
        <v>536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572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33</v>
      </c>
      <c r="D61" s="504"/>
      <c r="E61" s="506" t="s">
        <v>537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0</v>
      </c>
      <c r="B62" s="504">
        <v>560</v>
      </c>
      <c r="C62" s="505" t="s">
        <v>33</v>
      </c>
      <c r="D62" s="504"/>
      <c r="E62" s="506" t="s">
        <v>538</v>
      </c>
      <c r="F62" s="507"/>
      <c r="G62" s="508"/>
      <c r="H62" s="507"/>
      <c r="I62" s="508"/>
      <c r="J62" s="507"/>
      <c r="K62" s="508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93101</v>
      </c>
      <c r="G63" s="88">
        <f t="shared" si="5"/>
        <v>0</v>
      </c>
      <c r="H63" s="87">
        <f t="shared" si="5"/>
        <v>89261</v>
      </c>
      <c r="I63" s="88">
        <f t="shared" si="5"/>
        <v>0</v>
      </c>
      <c r="J63" s="87">
        <f t="shared" si="5"/>
        <v>91154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0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0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0</v>
      </c>
      <c r="H69" s="87">
        <f t="shared" si="6"/>
        <v>0</v>
      </c>
      <c r="I69" s="88">
        <f t="shared" si="6"/>
        <v>0</v>
      </c>
      <c r="J69" s="87">
        <f t="shared" si="6"/>
        <v>0</v>
      </c>
      <c r="K69" s="88">
        <f t="shared" si="6"/>
        <v>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0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28532380</v>
      </c>
      <c r="H73" s="81"/>
      <c r="I73" s="82">
        <v>20000000</v>
      </c>
      <c r="J73" s="81"/>
      <c r="K73" s="82">
        <v>20000000</v>
      </c>
    </row>
    <row r="74" spans="1:11" x14ac:dyDescent="0.25">
      <c r="A74" s="78">
        <f>B3</f>
        <v>0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889877</v>
      </c>
      <c r="H74" s="81">
        <v>0</v>
      </c>
      <c r="I74" s="82">
        <v>2500000</v>
      </c>
      <c r="J74" s="81">
        <v>0</v>
      </c>
      <c r="K74" s="82">
        <v>2500000</v>
      </c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f>13424360+896558</f>
        <v>14320918</v>
      </c>
      <c r="H76" s="81"/>
      <c r="I76" s="82">
        <v>16000000</v>
      </c>
      <c r="J76" s="81"/>
      <c r="K76" s="82">
        <v>16000000</v>
      </c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43743175</v>
      </c>
      <c r="H77" s="87">
        <f t="shared" si="7"/>
        <v>0</v>
      </c>
      <c r="I77" s="88">
        <f t="shared" si="7"/>
        <v>38500000</v>
      </c>
      <c r="J77" s="87">
        <f t="shared" si="7"/>
        <v>0</v>
      </c>
      <c r="K77" s="88">
        <f t="shared" si="7"/>
        <v>38500000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0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/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0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0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v>1481015</v>
      </c>
      <c r="H84" s="81"/>
      <c r="I84" s="82">
        <v>2020000</v>
      </c>
      <c r="J84" s="81"/>
      <c r="K84" s="82">
        <v>2020000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1481015</v>
      </c>
      <c r="H85" s="87">
        <f t="shared" si="8"/>
        <v>0</v>
      </c>
      <c r="I85" s="88">
        <f t="shared" si="8"/>
        <v>2020000</v>
      </c>
      <c r="J85" s="87">
        <f t="shared" si="8"/>
        <v>0</v>
      </c>
      <c r="K85" s="88">
        <f t="shared" si="8"/>
        <v>2020000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0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0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452</v>
      </c>
      <c r="F91" s="387"/>
      <c r="G91" s="388"/>
      <c r="H91" s="387"/>
      <c r="I91" s="388"/>
      <c r="J91" s="387"/>
      <c r="K91" s="388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0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0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0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39358524</v>
      </c>
      <c r="G100" s="88">
        <f t="shared" si="11"/>
        <v>55811770.649999999</v>
      </c>
      <c r="H100" s="87">
        <f t="shared" si="11"/>
        <v>39358524</v>
      </c>
      <c r="I100" s="88">
        <f t="shared" si="11"/>
        <v>40520000</v>
      </c>
      <c r="J100" s="87">
        <f t="shared" si="11"/>
        <v>36431638</v>
      </c>
      <c r="K100" s="88">
        <f t="shared" si="11"/>
        <v>40520000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39358524</v>
      </c>
      <c r="G111" s="95">
        <f t="shared" si="13"/>
        <v>55811770.649999999</v>
      </c>
      <c r="H111" s="94">
        <f t="shared" si="13"/>
        <v>39358524</v>
      </c>
      <c r="I111" s="95">
        <f t="shared" si="13"/>
        <v>40520000</v>
      </c>
      <c r="J111" s="94">
        <f t="shared" si="13"/>
        <v>36431638</v>
      </c>
      <c r="K111" s="95">
        <f t="shared" si="13"/>
        <v>40520000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G40" sqref="G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5612731.5099999998</v>
      </c>
      <c r="G7" s="8">
        <v>12061910.439999999</v>
      </c>
      <c r="H7" s="8">
        <v>5435626</v>
      </c>
      <c r="J7" s="8">
        <v>5232369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245050.19</v>
      </c>
      <c r="G8" s="8">
        <v>122016.92</v>
      </c>
      <c r="H8" s="8">
        <f>125275+13396</f>
        <v>138671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1601129.19</v>
      </c>
      <c r="G9" s="8">
        <v>4800797.34</v>
      </c>
      <c r="H9" s="8">
        <v>1775567</v>
      </c>
      <c r="J9" s="8">
        <v>1588145</v>
      </c>
    </row>
    <row r="10" spans="1:11" x14ac:dyDescent="0.25">
      <c r="C10" t="s">
        <v>197</v>
      </c>
      <c r="F10" s="8">
        <f t="shared" ref="F10:K10" si="0">SUM(F7:F9)</f>
        <v>7458910.8900000006</v>
      </c>
      <c r="G10" s="8">
        <f t="shared" si="0"/>
        <v>16984724.699999999</v>
      </c>
      <c r="H10" s="8">
        <f t="shared" si="0"/>
        <v>7349864</v>
      </c>
      <c r="I10" s="8">
        <f t="shared" si="0"/>
        <v>0</v>
      </c>
      <c r="J10" s="8">
        <f t="shared" si="0"/>
        <v>6820514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99133.83</v>
      </c>
      <c r="G12" s="8">
        <v>401913.34</v>
      </c>
      <c r="H12" s="8">
        <v>5500</v>
      </c>
      <c r="J12" s="8">
        <v>12000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1014330.65</v>
      </c>
      <c r="G14" s="8">
        <v>6165511.0999999996</v>
      </c>
      <c r="H14" s="8">
        <v>286430</v>
      </c>
      <c r="J14" s="8">
        <v>87408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354848.07</v>
      </c>
      <c r="G16" s="8">
        <v>1985395.89</v>
      </c>
      <c r="H16" s="8">
        <v>16925</v>
      </c>
      <c r="J16" s="8">
        <v>38500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89075.18</v>
      </c>
      <c r="G26" s="8">
        <v>9974787.0800000001</v>
      </c>
      <c r="J26" s="8">
        <v>33000</v>
      </c>
    </row>
    <row r="27" spans="1:11" x14ac:dyDescent="0.25">
      <c r="C27" t="s">
        <v>198</v>
      </c>
      <c r="F27" s="8">
        <f t="shared" ref="F27:K27" si="1">SUM(F18:F26)</f>
        <v>89075.18</v>
      </c>
      <c r="G27" s="8">
        <f t="shared" si="1"/>
        <v>9974787.0800000001</v>
      </c>
      <c r="H27" s="8">
        <f t="shared" si="1"/>
        <v>0</v>
      </c>
      <c r="I27" s="8">
        <f t="shared" si="1"/>
        <v>0</v>
      </c>
      <c r="J27" s="8">
        <f t="shared" si="1"/>
        <v>33000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11832.23</v>
      </c>
      <c r="G29" s="8">
        <v>63564.34</v>
      </c>
      <c r="H29" s="8">
        <v>38808</v>
      </c>
      <c r="J29" s="8">
        <v>32200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454666.73</v>
      </c>
      <c r="G34" s="8">
        <v>635765.48</v>
      </c>
    </row>
    <row r="35" spans="1:11" x14ac:dyDescent="0.25">
      <c r="C35" t="s">
        <v>199</v>
      </c>
      <c r="F35" s="8">
        <f t="shared" ref="F35:K35" si="2">SUM(F31:F34)</f>
        <v>454666.73</v>
      </c>
      <c r="G35" s="8">
        <f t="shared" si="2"/>
        <v>635765.48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G39" s="8">
        <v>737645.87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9482797.5800000019</v>
      </c>
      <c r="G44" s="8">
        <f t="shared" si="3"/>
        <v>36949307.800000004</v>
      </c>
      <c r="H44" s="8">
        <f t="shared" si="3"/>
        <v>7697527</v>
      </c>
      <c r="I44" s="8">
        <f t="shared" si="3"/>
        <v>0</v>
      </c>
      <c r="J44" s="8">
        <f t="shared" si="3"/>
        <v>7023622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G30" sqref="G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1704551.51</v>
      </c>
      <c r="G7" s="8">
        <v>339381.02</v>
      </c>
      <c r="H7" s="8">
        <v>2391982</v>
      </c>
      <c r="J7" s="8">
        <v>2261311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37876.35</v>
      </c>
      <c r="G8" s="8">
        <v>720000</v>
      </c>
      <c r="H8" s="8">
        <v>335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678332.68</v>
      </c>
      <c r="G9" s="8">
        <v>282311.62</v>
      </c>
      <c r="H9" s="8">
        <v>956714</v>
      </c>
      <c r="J9" s="8">
        <v>786280</v>
      </c>
    </row>
    <row r="10" spans="1:11" x14ac:dyDescent="0.25">
      <c r="C10" t="s">
        <v>197</v>
      </c>
      <c r="F10" s="8">
        <f t="shared" ref="F10:K10" si="0">SUM(F7:F9)</f>
        <v>2420760.54</v>
      </c>
      <c r="G10" s="8">
        <f t="shared" si="0"/>
        <v>1341692.6400000001</v>
      </c>
      <c r="H10" s="8">
        <f t="shared" si="0"/>
        <v>3349031</v>
      </c>
      <c r="I10" s="8">
        <f t="shared" si="0"/>
        <v>0</v>
      </c>
      <c r="J10" s="8">
        <f t="shared" si="0"/>
        <v>3047591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18448.740000000002</v>
      </c>
      <c r="H12" s="8">
        <v>41250</v>
      </c>
      <c r="J12" s="8">
        <v>79500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41278.41+4063.2</f>
        <v>45341.61</v>
      </c>
      <c r="G14" s="8">
        <v>21998.35</v>
      </c>
      <c r="H14" s="8">
        <v>3343200</v>
      </c>
      <c r="J14" s="8">
        <v>415100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97011.94</v>
      </c>
      <c r="G16" s="8">
        <v>14153.17</v>
      </c>
      <c r="H16" s="8">
        <v>86000</v>
      </c>
      <c r="J16" s="8">
        <v>404720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711520.24</v>
      </c>
      <c r="G26" s="8">
        <v>2342.04</v>
      </c>
      <c r="H26" s="8">
        <v>70000</v>
      </c>
      <c r="J26" s="8">
        <v>1250000</v>
      </c>
    </row>
    <row r="27" spans="1:11" x14ac:dyDescent="0.25">
      <c r="C27" t="s">
        <v>198</v>
      </c>
      <c r="F27" s="8">
        <f t="shared" ref="F27:K27" si="1">SUM(F18:F26)</f>
        <v>711520.24</v>
      </c>
      <c r="G27" s="8">
        <f t="shared" si="1"/>
        <v>2342.04</v>
      </c>
      <c r="H27" s="8">
        <f t="shared" si="1"/>
        <v>70000</v>
      </c>
      <c r="I27" s="8">
        <f t="shared" si="1"/>
        <v>0</v>
      </c>
      <c r="J27" s="8">
        <f t="shared" si="1"/>
        <v>1250000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39917.730000000003</v>
      </c>
      <c r="G29" s="8">
        <v>383.46</v>
      </c>
      <c r="H29" s="8">
        <v>17500</v>
      </c>
      <c r="J29" s="8">
        <v>563015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21217.279999999999</v>
      </c>
    </row>
    <row r="35" spans="1:12" x14ac:dyDescent="0.25">
      <c r="C35" t="s">
        <v>199</v>
      </c>
      <c r="F35" s="8">
        <f t="shared" ref="F35:K35" si="2">SUM(F31:F34)</f>
        <v>21217.279999999999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3354218.0799999996</v>
      </c>
      <c r="G44" s="8">
        <f t="shared" si="3"/>
        <v>1380569.6600000001</v>
      </c>
      <c r="H44" s="8">
        <f t="shared" si="3"/>
        <v>6906981</v>
      </c>
      <c r="I44" s="8">
        <f t="shared" si="3"/>
        <v>0</v>
      </c>
      <c r="J44" s="8">
        <f t="shared" si="3"/>
        <v>5759926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5"/>
  <sheetViews>
    <sheetView zoomScale="85" zoomScaleNormal="85" workbookViewId="0">
      <pane ySplit="6" topLeftCell="A13" activePane="bottomLeft" state="frozen"/>
      <selection pane="bottomLeft" activeCell="G8" sqref="G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5" max="15" width="14.28515625" bestFit="1" customWidth="1"/>
    <col min="16" max="16" width="14" customWidth="1"/>
    <col min="17" max="17" width="14.5703125" customWidth="1"/>
    <col min="18" max="18" width="16.5703125" bestFit="1" customWidth="1"/>
  </cols>
  <sheetData>
    <row r="1" spans="1:18" x14ac:dyDescent="0.25">
      <c r="A1" s="6" t="s">
        <v>554</v>
      </c>
      <c r="B1"/>
      <c r="F1" s="8" t="s">
        <v>130</v>
      </c>
    </row>
    <row r="2" spans="1:18" x14ac:dyDescent="0.25">
      <c r="A2" s="6" t="s">
        <v>79</v>
      </c>
      <c r="B2" s="9" t="str">
        <f>Revenue!B2</f>
        <v>LSU Pennington Biomedical</v>
      </c>
    </row>
    <row r="3" spans="1:18" x14ac:dyDescent="0.25">
      <c r="A3" s="6" t="s">
        <v>116</v>
      </c>
      <c r="B3" s="7">
        <f>Revenue!B3</f>
        <v>0</v>
      </c>
    </row>
    <row r="5" spans="1:18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R6" s="1"/>
    </row>
    <row r="7" spans="1:18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5047000.0673821475</v>
      </c>
      <c r="G7" s="8">
        <v>275047.63</v>
      </c>
      <c r="H7" s="549">
        <v>5704894.6545463689</v>
      </c>
      <c r="J7" s="549">
        <v>6670870.7160201147</v>
      </c>
      <c r="O7" s="8"/>
      <c r="P7" s="8"/>
      <c r="Q7" s="553"/>
      <c r="R7" s="8"/>
    </row>
    <row r="8" spans="1:18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175972.80288458968</v>
      </c>
      <c r="G8" s="8">
        <v>59166</v>
      </c>
      <c r="H8" s="549">
        <v>60871.975340938559</v>
      </c>
      <c r="J8" s="549">
        <v>0</v>
      </c>
      <c r="O8" s="8"/>
      <c r="P8" s="8"/>
      <c r="Q8" s="553"/>
      <c r="R8" s="8"/>
    </row>
    <row r="9" spans="1:18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2056704.6226540667</v>
      </c>
      <c r="G9" s="8">
        <v>145049.78</v>
      </c>
      <c r="H9" s="549">
        <v>2341808.9774992359</v>
      </c>
      <c r="J9" s="549">
        <v>2559391.3861895204</v>
      </c>
      <c r="O9" s="8"/>
      <c r="P9" s="8"/>
      <c r="Q9" s="553"/>
      <c r="R9" s="8"/>
    </row>
    <row r="10" spans="1:18" x14ac:dyDescent="0.25">
      <c r="C10" t="s">
        <v>197</v>
      </c>
      <c r="F10" s="8">
        <f t="shared" ref="F10:K10" si="0">SUM(F7:F9)</f>
        <v>7279677.4929208038</v>
      </c>
      <c r="G10" s="8">
        <f t="shared" si="0"/>
        <v>479263.41000000003</v>
      </c>
      <c r="H10" s="8">
        <f t="shared" si="0"/>
        <v>8107575.6073865425</v>
      </c>
      <c r="I10" s="8">
        <f t="shared" si="0"/>
        <v>0</v>
      </c>
      <c r="J10" s="8">
        <f t="shared" si="0"/>
        <v>9230262.1022096351</v>
      </c>
      <c r="K10" s="8">
        <f t="shared" si="0"/>
        <v>0</v>
      </c>
      <c r="P10" s="8"/>
      <c r="Q10" s="550"/>
      <c r="R10" s="550"/>
    </row>
    <row r="11" spans="1:18" x14ac:dyDescent="0.25">
      <c r="P11" s="8"/>
      <c r="Q11" s="550"/>
      <c r="R11" s="8"/>
    </row>
    <row r="12" spans="1:18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22044.10417581406</v>
      </c>
      <c r="G12" s="8">
        <v>23831.02</v>
      </c>
      <c r="H12" s="549">
        <v>20884.802622206658</v>
      </c>
      <c r="J12" s="549">
        <v>24244.125453504508</v>
      </c>
      <c r="O12" s="8"/>
      <c r="P12" s="8"/>
      <c r="Q12" s="553"/>
      <c r="R12" s="8"/>
    </row>
    <row r="13" spans="1:18" x14ac:dyDescent="0.25">
      <c r="O13" s="8"/>
      <c r="P13" s="8"/>
      <c r="Q13" s="550"/>
      <c r="R13" s="8"/>
    </row>
    <row r="14" spans="1:18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302307.02440613735</v>
      </c>
      <c r="G14" s="8">
        <v>115880.56</v>
      </c>
      <c r="H14" s="549">
        <v>352819.18633620662</v>
      </c>
      <c r="J14" s="549">
        <v>434415.41332876805</v>
      </c>
      <c r="O14" s="8"/>
      <c r="P14" s="8"/>
      <c r="Q14" s="553"/>
      <c r="R14" s="8"/>
    </row>
    <row r="15" spans="1:18" x14ac:dyDescent="0.25">
      <c r="H15" s="549">
        <v>0</v>
      </c>
      <c r="O15" s="8"/>
      <c r="P15" s="8"/>
      <c r="Q15" s="553"/>
      <c r="R15" s="8"/>
    </row>
    <row r="16" spans="1:18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865691.37766428199</v>
      </c>
      <c r="G16" s="8">
        <v>73842.73</v>
      </c>
      <c r="H16" s="549">
        <v>726337.97044117772</v>
      </c>
      <c r="J16" s="549">
        <v>796704.5534333603</v>
      </c>
      <c r="O16" s="8"/>
      <c r="P16" s="8"/>
      <c r="Q16" s="553"/>
      <c r="R16" s="8"/>
    </row>
    <row r="17" spans="1:18" x14ac:dyDescent="0.25">
      <c r="H17" s="549">
        <v>0</v>
      </c>
      <c r="O17" s="8"/>
      <c r="P17" s="8"/>
      <c r="Q17" s="550"/>
      <c r="R17" s="8"/>
    </row>
    <row r="18" spans="1:18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H18" s="549">
        <v>0</v>
      </c>
      <c r="O18" s="8"/>
      <c r="P18" s="8"/>
      <c r="Q18" s="550"/>
      <c r="R18" s="8"/>
    </row>
    <row r="19" spans="1:18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H19" s="549">
        <v>0</v>
      </c>
      <c r="O19" s="8"/>
      <c r="P19" s="8"/>
      <c r="Q19" s="550"/>
      <c r="R19" s="8"/>
    </row>
    <row r="20" spans="1:18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H20" s="549">
        <v>0</v>
      </c>
      <c r="O20" s="8"/>
      <c r="P20" s="8"/>
      <c r="Q20" s="550"/>
      <c r="R20" s="8"/>
    </row>
    <row r="21" spans="1:18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H21" s="549">
        <v>0</v>
      </c>
      <c r="O21" s="8"/>
      <c r="P21" s="8"/>
      <c r="Q21" s="550"/>
      <c r="R21" s="8"/>
    </row>
    <row r="22" spans="1:18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H22" s="549">
        <v>0</v>
      </c>
      <c r="O22" s="8"/>
      <c r="P22" s="8"/>
      <c r="Q22" s="550"/>
      <c r="R22" s="8"/>
    </row>
    <row r="23" spans="1:18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H23" s="549">
        <v>0</v>
      </c>
      <c r="O23" s="8"/>
      <c r="P23" s="8"/>
      <c r="Q23" s="550"/>
      <c r="R23" s="8"/>
    </row>
    <row r="24" spans="1:18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H24" s="549">
        <v>0</v>
      </c>
      <c r="O24" s="8"/>
      <c r="P24" s="8"/>
      <c r="Q24" s="550"/>
      <c r="R24" s="8"/>
    </row>
    <row r="25" spans="1:18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H25" s="549">
        <v>0</v>
      </c>
      <c r="O25" s="8"/>
      <c r="P25" s="8"/>
      <c r="Q25" s="550"/>
      <c r="R25" s="8"/>
    </row>
    <row r="26" spans="1:18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25640.579784128178</v>
      </c>
      <c r="G26" s="8">
        <v>49075.9</v>
      </c>
      <c r="H26" s="549">
        <v>17075.624785451982</v>
      </c>
      <c r="J26" s="549">
        <v>33417.578327803509</v>
      </c>
      <c r="O26" s="8"/>
      <c r="P26" s="8"/>
      <c r="Q26" s="553"/>
      <c r="R26" s="8"/>
    </row>
    <row r="27" spans="1:18" x14ac:dyDescent="0.25">
      <c r="C27" t="s">
        <v>198</v>
      </c>
      <c r="F27" s="8">
        <f t="shared" ref="F27:K27" si="1">SUM(F18:F26)</f>
        <v>25640.579784128178</v>
      </c>
      <c r="G27" s="8">
        <f t="shared" si="1"/>
        <v>49075.9</v>
      </c>
      <c r="H27" s="8">
        <f t="shared" si="1"/>
        <v>17075.624785451982</v>
      </c>
      <c r="I27" s="8">
        <f t="shared" si="1"/>
        <v>0</v>
      </c>
      <c r="J27" s="8">
        <f t="shared" si="1"/>
        <v>33417.578327803509</v>
      </c>
      <c r="K27" s="8">
        <f t="shared" si="1"/>
        <v>0</v>
      </c>
      <c r="P27" s="8"/>
      <c r="Q27" s="550"/>
      <c r="R27" s="8"/>
    </row>
    <row r="28" spans="1:18" x14ac:dyDescent="0.25">
      <c r="P28" s="8"/>
      <c r="Q28" s="550"/>
      <c r="R28" s="8"/>
    </row>
    <row r="29" spans="1:18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20603.447097752127</v>
      </c>
      <c r="G29" s="8">
        <v>1441.63</v>
      </c>
      <c r="H29" s="8">
        <v>37074</v>
      </c>
      <c r="J29" s="8">
        <v>44626</v>
      </c>
      <c r="O29" s="8"/>
      <c r="P29" s="8"/>
      <c r="Q29" s="553"/>
      <c r="R29" s="8"/>
    </row>
    <row r="30" spans="1:18" x14ac:dyDescent="0.25">
      <c r="O30" s="8"/>
      <c r="P30" s="8"/>
      <c r="Q30" s="553"/>
      <c r="R30" s="8"/>
    </row>
    <row r="31" spans="1:18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O31" s="8"/>
      <c r="P31" s="8"/>
      <c r="Q31" s="553"/>
      <c r="R31" s="8"/>
    </row>
    <row r="32" spans="1:18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O32" s="8"/>
      <c r="P32" s="8"/>
      <c r="Q32" s="553"/>
      <c r="R32" s="8"/>
    </row>
    <row r="33" spans="1:18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O33" s="8"/>
      <c r="P33" s="8"/>
      <c r="Q33" s="553"/>
      <c r="R33" s="8"/>
    </row>
    <row r="34" spans="1:18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94702.479880488623</v>
      </c>
      <c r="G34" s="8">
        <v>8155</v>
      </c>
      <c r="O34" s="8"/>
      <c r="P34" s="8"/>
      <c r="Q34" s="553"/>
      <c r="R34" s="8"/>
    </row>
    <row r="35" spans="1:18" x14ac:dyDescent="0.25">
      <c r="C35" t="s">
        <v>199</v>
      </c>
      <c r="F35" s="8">
        <f t="shared" ref="F35:K35" si="2">SUM(F31:F34)</f>
        <v>94702.479880488623</v>
      </c>
      <c r="G35" s="8">
        <f t="shared" si="2"/>
        <v>8155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P35" s="8"/>
      <c r="Q35" s="553"/>
      <c r="R35" s="8"/>
    </row>
    <row r="36" spans="1:18" x14ac:dyDescent="0.25">
      <c r="P36" s="8"/>
      <c r="Q36" s="553"/>
      <c r="R36" s="8"/>
    </row>
    <row r="37" spans="1:18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P37" s="8"/>
      <c r="Q37" s="553"/>
      <c r="R37" s="8"/>
    </row>
    <row r="38" spans="1:18" x14ac:dyDescent="0.25">
      <c r="P38" s="8"/>
      <c r="Q38" s="553"/>
      <c r="R38" s="8"/>
    </row>
    <row r="39" spans="1:18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P39" s="8"/>
      <c r="Q39" s="553"/>
      <c r="R39" s="8"/>
    </row>
    <row r="40" spans="1:18" x14ac:dyDescent="0.25">
      <c r="P40" s="8"/>
      <c r="Q40" s="553"/>
      <c r="R40" s="8"/>
    </row>
    <row r="41" spans="1:18" x14ac:dyDescent="0.25">
      <c r="P41" s="8"/>
      <c r="Q41" s="553"/>
      <c r="R41" s="8"/>
    </row>
    <row r="42" spans="1:18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P42" s="8"/>
      <c r="Q42" s="553"/>
      <c r="R42" s="8"/>
    </row>
    <row r="43" spans="1:18" x14ac:dyDescent="0.25">
      <c r="P43" s="8"/>
      <c r="Q43" s="553"/>
      <c r="R43" s="8"/>
    </row>
    <row r="44" spans="1:18" x14ac:dyDescent="0.25">
      <c r="C44" s="3" t="s">
        <v>196</v>
      </c>
      <c r="F44" s="8">
        <f t="shared" ref="F44:K44" si="3">F42+F39+F37+F35+F10+F12+F14+F16+F27+F29</f>
        <v>8610666.5059294067</v>
      </c>
      <c r="G44" s="8">
        <f t="shared" si="3"/>
        <v>751490.25</v>
      </c>
      <c r="H44" s="8">
        <f t="shared" si="3"/>
        <v>9261767.191571584</v>
      </c>
      <c r="I44" s="8">
        <f t="shared" si="3"/>
        <v>0</v>
      </c>
      <c r="J44" s="8">
        <f t="shared" si="3"/>
        <v>10563669.772753071</v>
      </c>
      <c r="K44" s="8">
        <f t="shared" si="3"/>
        <v>0</v>
      </c>
      <c r="P44" s="8"/>
      <c r="Q44" s="552"/>
      <c r="R44" s="550"/>
    </row>
    <row r="45" spans="1:18" x14ac:dyDescent="0.25">
      <c r="O45" s="552"/>
      <c r="P45" s="8"/>
      <c r="Q45" s="552"/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51"/>
  <sheetViews>
    <sheetView zoomScale="85" zoomScaleNormal="85" workbookViewId="0">
      <pane ySplit="6" topLeftCell="A13" activePane="bottomLeft" state="frozen"/>
      <selection pane="bottomLeft" activeCell="G15" sqref="G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4" width="19.7109375" customWidth="1"/>
    <col min="15" max="15" width="20.140625" customWidth="1"/>
    <col min="16" max="16" width="33.42578125" customWidth="1"/>
  </cols>
  <sheetData>
    <row r="1" spans="1:16" x14ac:dyDescent="0.25">
      <c r="A1" s="6" t="s">
        <v>556</v>
      </c>
      <c r="B1"/>
      <c r="F1" s="8" t="s">
        <v>130</v>
      </c>
    </row>
    <row r="2" spans="1:16" x14ac:dyDescent="0.25">
      <c r="A2" s="6" t="s">
        <v>79</v>
      </c>
      <c r="B2" s="9" t="str">
        <f>Revenue!B2</f>
        <v>LSU Pennington Biomedical</v>
      </c>
    </row>
    <row r="3" spans="1:16" x14ac:dyDescent="0.25">
      <c r="A3" s="6" t="s">
        <v>116</v>
      </c>
      <c r="B3" s="7">
        <f>Revenue!B3</f>
        <v>0</v>
      </c>
    </row>
    <row r="5" spans="1:16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6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P6" s="1"/>
    </row>
    <row r="7" spans="1:16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550">
        <v>3842092.5780652678</v>
      </c>
      <c r="G7" s="8">
        <v>168866.49</v>
      </c>
      <c r="H7" s="8">
        <v>4050773.8310291087</v>
      </c>
      <c r="J7" s="8">
        <v>2126618.4846010539</v>
      </c>
      <c r="N7" s="8"/>
      <c r="O7" s="550"/>
      <c r="P7" s="8"/>
    </row>
    <row r="8" spans="1:16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550">
        <v>921480.85669842921</v>
      </c>
      <c r="G8" s="8">
        <v>33798.11</v>
      </c>
      <c r="H8" s="8">
        <v>275313.97527917475</v>
      </c>
      <c r="J8" s="8">
        <v>249037.10447300921</v>
      </c>
      <c r="N8" s="8"/>
      <c r="O8" s="550"/>
      <c r="P8" s="8"/>
    </row>
    <row r="9" spans="1:16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550">
        <v>2118150.0062657264</v>
      </c>
      <c r="G9" s="8">
        <v>184107.65</v>
      </c>
      <c r="H9" s="8">
        <v>2799866.4026264208</v>
      </c>
      <c r="J9" s="8">
        <v>2569066.7697435631</v>
      </c>
      <c r="N9" s="8"/>
      <c r="O9" s="550"/>
      <c r="P9" s="8"/>
    </row>
    <row r="10" spans="1:16" x14ac:dyDescent="0.25">
      <c r="C10" t="s">
        <v>197</v>
      </c>
      <c r="F10" s="8">
        <f t="shared" ref="F10:K10" si="0">SUM(F7:F9)</f>
        <v>6881723.4410294238</v>
      </c>
      <c r="G10" s="8">
        <f t="shared" si="0"/>
        <v>386772.25</v>
      </c>
      <c r="H10" s="8">
        <f t="shared" si="0"/>
        <v>7125954.2089347038</v>
      </c>
      <c r="I10" s="8">
        <f t="shared" si="0"/>
        <v>0</v>
      </c>
      <c r="J10" s="8">
        <f t="shared" si="0"/>
        <v>4944722.3588176258</v>
      </c>
      <c r="K10" s="8">
        <f t="shared" si="0"/>
        <v>0</v>
      </c>
      <c r="O10" s="550"/>
      <c r="P10" s="8"/>
    </row>
    <row r="11" spans="1:16" x14ac:dyDescent="0.25">
      <c r="O11" s="550"/>
      <c r="P11" s="8"/>
    </row>
    <row r="12" spans="1:16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550">
        <v>9350.4219773007371</v>
      </c>
      <c r="G12" s="8">
        <v>45213.31</v>
      </c>
      <c r="H12" s="8">
        <v>31910.980103496757</v>
      </c>
      <c r="J12" s="8">
        <v>31378.67516359916</v>
      </c>
      <c r="N12" s="8"/>
      <c r="O12" s="550"/>
      <c r="P12" s="8"/>
    </row>
    <row r="13" spans="1:16" x14ac:dyDescent="0.25">
      <c r="F13" s="550"/>
      <c r="N13" s="8"/>
      <c r="O13" s="550"/>
      <c r="P13" s="8"/>
    </row>
    <row r="14" spans="1:16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550">
        <v>864269.63517289725</v>
      </c>
      <c r="G14" s="8">
        <v>333377.90999999997</v>
      </c>
      <c r="H14" s="8">
        <v>1986232.142927564</v>
      </c>
      <c r="J14" s="8">
        <v>1546685.7794147572</v>
      </c>
      <c r="N14" s="8"/>
      <c r="O14" s="550"/>
      <c r="P14" s="8"/>
    </row>
    <row r="15" spans="1:16" x14ac:dyDescent="0.25">
      <c r="F15" s="550"/>
      <c r="N15" s="8"/>
      <c r="O15" s="550"/>
      <c r="P15" s="8"/>
    </row>
    <row r="16" spans="1:16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550">
        <v>62572.51939500327</v>
      </c>
      <c r="G16" s="8">
        <v>380982.59</v>
      </c>
      <c r="H16" s="8">
        <v>9972.1812823427372</v>
      </c>
      <c r="J16" s="8">
        <v>9961.4841789203674</v>
      </c>
      <c r="N16" s="8"/>
      <c r="O16" s="550"/>
      <c r="P16" s="8"/>
    </row>
    <row r="17" spans="1:16" x14ac:dyDescent="0.25">
      <c r="O17" s="550"/>
      <c r="P17" s="8"/>
    </row>
    <row r="18" spans="1:16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O18" s="550"/>
      <c r="P18" s="8"/>
    </row>
    <row r="19" spans="1:16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O19" s="550"/>
      <c r="P19" s="8"/>
    </row>
    <row r="20" spans="1:16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O20" s="550"/>
      <c r="P20" s="8"/>
    </row>
    <row r="21" spans="1:16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O21" s="550"/>
      <c r="P21" s="8"/>
    </row>
    <row r="22" spans="1:16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O22" s="550"/>
      <c r="P22" s="8"/>
    </row>
    <row r="23" spans="1:16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O23" s="550"/>
      <c r="P23" s="8"/>
    </row>
    <row r="24" spans="1:16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O24" s="550"/>
      <c r="P24" s="8"/>
    </row>
    <row r="25" spans="1:16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O25" s="550"/>
      <c r="P25" s="8"/>
    </row>
    <row r="26" spans="1:16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550">
        <v>1211803.7085973036</v>
      </c>
      <c r="G26" s="8">
        <v>175584.02</v>
      </c>
      <c r="H26" s="8">
        <v>1201647.8445222997</v>
      </c>
      <c r="J26" s="8">
        <v>1210320.3277388248</v>
      </c>
      <c r="O26" s="550"/>
      <c r="P26" s="8"/>
    </row>
    <row r="27" spans="1:16" x14ac:dyDescent="0.25">
      <c r="C27" t="s">
        <v>198</v>
      </c>
      <c r="F27" s="8">
        <f t="shared" ref="F27:K27" si="1">SUM(F18:F26)</f>
        <v>1211803.7085973036</v>
      </c>
      <c r="G27" s="8">
        <f t="shared" si="1"/>
        <v>175584.02</v>
      </c>
      <c r="H27" s="8">
        <f t="shared" si="1"/>
        <v>1201647.8445222997</v>
      </c>
      <c r="I27" s="8">
        <f t="shared" si="1"/>
        <v>0</v>
      </c>
      <c r="J27" s="8">
        <f t="shared" si="1"/>
        <v>1210320.3277388248</v>
      </c>
      <c r="K27" s="8">
        <f t="shared" si="1"/>
        <v>0</v>
      </c>
      <c r="O27" s="550"/>
      <c r="P27" s="8"/>
    </row>
    <row r="28" spans="1:16" x14ac:dyDescent="0.25">
      <c r="O28" s="550"/>
      <c r="P28" s="8"/>
    </row>
    <row r="29" spans="1:16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550">
        <v>2355.2749716269345</v>
      </c>
      <c r="G29" s="8">
        <v>44273.24</v>
      </c>
      <c r="H29" s="8">
        <v>398388.64222959231</v>
      </c>
      <c r="J29" s="8">
        <v>15938.374686272589</v>
      </c>
      <c r="N29" s="8"/>
      <c r="O29" s="550"/>
      <c r="P29" s="8"/>
    </row>
    <row r="30" spans="1:16" x14ac:dyDescent="0.25">
      <c r="F30" s="553"/>
      <c r="N30" s="8"/>
      <c r="O30" s="553"/>
      <c r="P30" s="8"/>
    </row>
    <row r="31" spans="1:16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F31" s="553"/>
      <c r="N31" s="8"/>
      <c r="O31" s="553"/>
      <c r="P31" s="8"/>
    </row>
    <row r="32" spans="1:16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553"/>
      <c r="N32" s="8"/>
      <c r="O32" s="553"/>
      <c r="P32" s="8"/>
    </row>
    <row r="33" spans="1:16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F33" s="553"/>
      <c r="N33" s="8"/>
      <c r="O33" s="553"/>
      <c r="P33" s="8"/>
    </row>
    <row r="34" spans="1:16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550">
        <v>6390.7083465320302</v>
      </c>
      <c r="G34" s="8">
        <v>130730.6</v>
      </c>
      <c r="N34" s="8"/>
      <c r="O34" s="550"/>
      <c r="P34" s="8"/>
    </row>
    <row r="35" spans="1:16" x14ac:dyDescent="0.25">
      <c r="C35" t="s">
        <v>199</v>
      </c>
      <c r="F35" s="8">
        <f t="shared" ref="F35:K35" si="2">SUM(F31:F34)</f>
        <v>6390.7083465320302</v>
      </c>
      <c r="G35" s="8">
        <f t="shared" si="2"/>
        <v>130730.6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O35" s="553"/>
      <c r="P35" s="8"/>
    </row>
    <row r="36" spans="1:16" x14ac:dyDescent="0.25">
      <c r="O36" s="553"/>
      <c r="P36" s="8"/>
    </row>
    <row r="37" spans="1:16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O37" s="553"/>
      <c r="P37" s="8"/>
    </row>
    <row r="38" spans="1:16" x14ac:dyDescent="0.25">
      <c r="O38" s="553"/>
      <c r="P38" s="8"/>
    </row>
    <row r="39" spans="1:16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3000000</v>
      </c>
      <c r="G39" s="8">
        <v>-3000000</v>
      </c>
      <c r="O39" s="553"/>
      <c r="P39" s="8"/>
    </row>
    <row r="40" spans="1:16" x14ac:dyDescent="0.25">
      <c r="O40" s="553"/>
      <c r="P40" s="8"/>
    </row>
    <row r="41" spans="1:16" x14ac:dyDescent="0.25">
      <c r="O41" s="553"/>
      <c r="P41" s="8"/>
    </row>
    <row r="42" spans="1:16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O42" s="553"/>
      <c r="P42" s="8"/>
    </row>
    <row r="43" spans="1:16" x14ac:dyDescent="0.25">
      <c r="O43" s="553"/>
      <c r="P43" s="8"/>
    </row>
    <row r="44" spans="1:16" x14ac:dyDescent="0.25">
      <c r="C44" s="3" t="s">
        <v>196</v>
      </c>
      <c r="F44" s="8">
        <f t="shared" ref="F44:K44" si="3">F42+F39+F37+F35+F10+F12+F14+F16+F27+F29</f>
        <v>12038465.709490089</v>
      </c>
      <c r="G44" s="8">
        <f t="shared" si="3"/>
        <v>-1503066.0799999996</v>
      </c>
      <c r="H44" s="8">
        <f t="shared" si="3"/>
        <v>10754106</v>
      </c>
      <c r="I44" s="8">
        <f t="shared" si="3"/>
        <v>0</v>
      </c>
      <c r="J44" s="8">
        <f t="shared" si="3"/>
        <v>7759007</v>
      </c>
      <c r="K44" s="8">
        <f t="shared" si="3"/>
        <v>0</v>
      </c>
      <c r="P44" s="550"/>
    </row>
    <row r="45" spans="1:16" x14ac:dyDescent="0.25">
      <c r="O45" s="552"/>
    </row>
    <row r="46" spans="1:16" x14ac:dyDescent="0.25">
      <c r="P46" s="550"/>
    </row>
    <row r="47" spans="1:16" x14ac:dyDescent="0.25">
      <c r="N47" s="8"/>
      <c r="O47" s="552"/>
    </row>
    <row r="51" spans="15:15" x14ac:dyDescent="0.25">
      <c r="O51" s="549"/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abSelected="1" zoomScale="85" zoomScaleNormal="85" workbookViewId="0">
      <pane ySplit="6" topLeftCell="A7" activePane="bottomLeft" state="frozen"/>
      <selection pane="bottomLeft" activeCell="E23" sqref="E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1568232.86</v>
      </c>
      <c r="G7" s="8">
        <v>59172</v>
      </c>
      <c r="H7" s="8">
        <v>1609320</v>
      </c>
      <c r="J7" s="8">
        <f>605706+1116074+83695</f>
        <v>1805475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67876.91</v>
      </c>
      <c r="G8" s="8">
        <v>26035.78</v>
      </c>
      <c r="H8" s="8">
        <v>6878</v>
      </c>
      <c r="J8" s="8">
        <v>15652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1636109.77</v>
      </c>
      <c r="G10" s="8">
        <f t="shared" si="0"/>
        <v>85207.78</v>
      </c>
      <c r="H10" s="8">
        <f t="shared" si="0"/>
        <v>1616198</v>
      </c>
      <c r="I10" s="8">
        <f t="shared" si="0"/>
        <v>0</v>
      </c>
      <c r="J10" s="8">
        <f t="shared" si="0"/>
        <v>1821127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170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3642656.68</v>
      </c>
      <c r="G14" s="8">
        <v>6538.21</v>
      </c>
      <c r="H14" s="8">
        <v>2852445</v>
      </c>
      <c r="J14" s="8">
        <v>3061733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542094.47</v>
      </c>
      <c r="G16" s="8">
        <v>1951.61</v>
      </c>
      <c r="H16" s="8">
        <v>269500</v>
      </c>
      <c r="J16" s="8">
        <v>351700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51344.43</v>
      </c>
      <c r="G34" s="8">
        <v>1050</v>
      </c>
      <c r="J34" s="8">
        <v>90853</v>
      </c>
    </row>
    <row r="35" spans="1:11" x14ac:dyDescent="0.25">
      <c r="C35" t="s">
        <v>199</v>
      </c>
      <c r="F35" s="8">
        <f t="shared" ref="F35:K35" si="2">SUM(F31:F34)</f>
        <v>51344.43</v>
      </c>
      <c r="G35" s="8">
        <f t="shared" si="2"/>
        <v>1050</v>
      </c>
      <c r="H35" s="8">
        <f t="shared" si="2"/>
        <v>0</v>
      </c>
      <c r="I35" s="8">
        <f t="shared" si="2"/>
        <v>0</v>
      </c>
      <c r="J35" s="8">
        <f t="shared" si="2"/>
        <v>90853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5872375.3499999996</v>
      </c>
      <c r="G44" s="8">
        <f t="shared" si="3"/>
        <v>94747.6</v>
      </c>
      <c r="H44" s="8">
        <f t="shared" si="3"/>
        <v>4738143</v>
      </c>
      <c r="I44" s="8">
        <f t="shared" si="3"/>
        <v>0</v>
      </c>
      <c r="J44" s="8">
        <f t="shared" si="3"/>
        <v>5325413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561</v>
      </c>
      <c r="D1" s="1"/>
    </row>
    <row r="2" spans="1:23" x14ac:dyDescent="0.25">
      <c r="A2" s="6" t="s">
        <v>79</v>
      </c>
      <c r="B2" s="9" t="str">
        <f>Revenue!B2</f>
        <v>LSU Pennington Biomedical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35" sqref="G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G7" s="8">
        <v>176767.8</v>
      </c>
      <c r="I7" s="8">
        <v>222241</v>
      </c>
      <c r="K7" s="8">
        <v>222241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G8" s="8">
        <v>139.84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G9" s="8">
        <v>74513.320000000007</v>
      </c>
      <c r="I9" s="8">
        <v>98114</v>
      </c>
      <c r="K9" s="8">
        <v>98114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251420.96</v>
      </c>
      <c r="H10" s="8">
        <f t="shared" si="0"/>
        <v>0</v>
      </c>
      <c r="I10" s="8">
        <f t="shared" si="0"/>
        <v>320355</v>
      </c>
      <c r="J10" s="8">
        <f t="shared" si="0"/>
        <v>0</v>
      </c>
      <c r="K10" s="8">
        <f t="shared" si="0"/>
        <v>320355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G14" s="8">
        <v>12908.67</v>
      </c>
      <c r="I14" s="8">
        <v>5000</v>
      </c>
      <c r="K14" s="8">
        <v>5000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G16" s="8">
        <v>1218643.93</v>
      </c>
      <c r="I16" s="8">
        <v>1641645</v>
      </c>
      <c r="K16" s="8">
        <v>1641645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I29" s="8">
        <v>53000</v>
      </c>
      <c r="K29" s="8">
        <v>53000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G34" s="8">
        <v>1276.23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1276.23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1484249.79</v>
      </c>
      <c r="H44" s="8">
        <f t="shared" si="3"/>
        <v>0</v>
      </c>
      <c r="I44" s="8">
        <f t="shared" si="3"/>
        <v>2020000</v>
      </c>
      <c r="J44" s="8">
        <f t="shared" si="3"/>
        <v>0</v>
      </c>
      <c r="K44" s="8">
        <f t="shared" si="3"/>
        <v>2020000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Pennington Biomedical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0" activePane="bottomRight" state="frozen"/>
      <selection pane="topRight" activeCell="B1" sqref="B1"/>
      <selection pane="bottomLeft" activeCell="A6" sqref="A6"/>
      <selection pane="bottomRight" activeCell="A32" sqref="A3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Pennington Biomedical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530</v>
      </c>
      <c r="C5" s="325" t="s">
        <v>530</v>
      </c>
      <c r="D5" s="544" t="s">
        <v>564</v>
      </c>
      <c r="E5" s="325" t="s">
        <v>563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38419862</v>
      </c>
      <c r="C8" s="333">
        <f>Revenue!H34</f>
        <v>38423702</v>
      </c>
      <c r="D8" s="333">
        <f>Revenue!J34</f>
        <v>35494923</v>
      </c>
      <c r="E8" s="333">
        <f t="shared" ref="E8:E34" si="0">D8-C8</f>
        <v>-2928779</v>
      </c>
      <c r="F8" s="334">
        <f t="shared" ref="F8:F34" si="1">IF(ISBLANK(E8),"  ",IF(C8&gt;0,E8/C8,IF(E8&gt;0,1,0)))</f>
        <v>-7.6223238458386966E-2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93101</v>
      </c>
      <c r="C10" s="519">
        <f>SUM(C11:C34)</f>
        <v>89261</v>
      </c>
      <c r="D10" s="519">
        <f>SUM(D11:D34)</f>
        <v>91154</v>
      </c>
      <c r="E10" s="519">
        <f t="shared" si="0"/>
        <v>1893</v>
      </c>
      <c r="F10" s="520">
        <f t="shared" si="1"/>
        <v>2.1207470227759043E-2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93101</v>
      </c>
      <c r="C12" s="516">
        <f>Revenue!H40</f>
        <v>89261</v>
      </c>
      <c r="D12" s="516">
        <f>Revenue!J40</f>
        <v>91154</v>
      </c>
      <c r="E12" s="517">
        <f t="shared" si="0"/>
        <v>1893</v>
      </c>
      <c r="F12" s="403">
        <f t="shared" si="1"/>
        <v>2.1207470227759043E-2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534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470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472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471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464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461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465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463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545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573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5" t="s">
        <v>546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5" t="s">
        <v>547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257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257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38512963</v>
      </c>
      <c r="C40" s="342">
        <f>C39+C38+C36+C10+C9+C8</f>
        <v>38512963</v>
      </c>
      <c r="D40" s="342">
        <f>D39+D38+D36+D10+D9+D8</f>
        <v>35586077</v>
      </c>
      <c r="E40" s="342">
        <f>D40-C40</f>
        <v>-2926886</v>
      </c>
      <c r="F40" s="343">
        <f>IF(ISBLANK(E40),"  ",IF(C40&gt;0,E40/C40,IF(E40&gt;0,1,0)))</f>
        <v>-7.5997424555467208E-2</v>
      </c>
    </row>
    <row r="41" spans="1:12" ht="15" customHeight="1" x14ac:dyDescent="0.25">
      <c r="A41" s="339" t="s">
        <v>379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377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378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Revenue!F93-Revenue!F91</f>
        <v>0</v>
      </c>
      <c r="C49" s="349">
        <f>Revenue!H93-Revenue!H91</f>
        <v>0</v>
      </c>
      <c r="D49" s="349">
        <f>Revenue!J93-Revenue!J91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414</v>
      </c>
      <c r="B51" s="349">
        <f>Revenue!F109</f>
        <v>0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Revenue!F7+Revenue!F20+Revenue!F24+Revenue!F32+Revenue!F77</f>
        <v>845561</v>
      </c>
      <c r="C53" s="347">
        <f>Revenue!H7+Revenue!H20+Revenue!H24+Revenue!H32+Revenue!H77</f>
        <v>845561</v>
      </c>
      <c r="D53" s="347">
        <f>Revenue!J7+Revenue!J20+Revenue!J24+Revenue!J32+Revenue!J77</f>
        <v>845561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39358524</v>
      </c>
      <c r="C59" s="347">
        <f>C57+C55+C53+C51+C49+C40-C47</f>
        <v>39358524</v>
      </c>
      <c r="D59" s="347">
        <f>D57+D55+D53+D51+D49+D40-D47</f>
        <v>36431638</v>
      </c>
      <c r="E59" s="347">
        <f>D59-C59</f>
        <v>-2926886</v>
      </c>
      <c r="F59" s="343">
        <f>IF(ISBLANK(E59),"  ",IF(C59&gt;0,E59/C59,IF(E59&gt;0,1,0)))</f>
        <v>-7.4364729734275603E-2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</f>
        <v>0</v>
      </c>
      <c r="C63" s="329">
        <f>Instruction!H44</f>
        <v>0</v>
      </c>
      <c r="D63" s="329">
        <f>Instruction!J44</f>
        <v>0</v>
      </c>
      <c r="E63" s="329">
        <f t="shared" ref="E63:E76" si="4">D63-C63</f>
        <v>0</v>
      </c>
      <c r="F63" s="334">
        <f t="shared" ref="F63:F76" si="5">IF(ISBLANK(E63),"  ",IF(C63&gt;0,E63/C63,IF(E63&gt;0,1,0)))</f>
        <v>0</v>
      </c>
    </row>
    <row r="64" spans="1:6" ht="15" customHeight="1" x14ac:dyDescent="0.25">
      <c r="A64" s="338" t="s">
        <v>164</v>
      </c>
      <c r="B64" s="337">
        <f>Research!F44</f>
        <v>9482797.5800000019</v>
      </c>
      <c r="C64" s="337">
        <f>Research!H44</f>
        <v>7697527</v>
      </c>
      <c r="D64" s="337">
        <f>Research!J44</f>
        <v>7023622</v>
      </c>
      <c r="E64" s="337">
        <f t="shared" si="4"/>
        <v>-673905</v>
      </c>
      <c r="F64" s="334">
        <f t="shared" si="5"/>
        <v>-8.7548247638494808E-2</v>
      </c>
    </row>
    <row r="65" spans="1:6" ht="15" customHeight="1" x14ac:dyDescent="0.25">
      <c r="A65" s="338" t="s">
        <v>165</v>
      </c>
      <c r="B65" s="337">
        <f>'Public Service'!F44</f>
        <v>3354218.0799999996</v>
      </c>
      <c r="C65" s="337">
        <f>'Public Service'!H44</f>
        <v>6906981</v>
      </c>
      <c r="D65" s="337">
        <f>'Public Service'!J44</f>
        <v>5759926</v>
      </c>
      <c r="E65" s="337">
        <f t="shared" si="4"/>
        <v>-1147055</v>
      </c>
      <c r="F65" s="334">
        <f t="shared" si="5"/>
        <v>-0.16607183369984657</v>
      </c>
    </row>
    <row r="66" spans="1:6" ht="15" customHeight="1" x14ac:dyDescent="0.25">
      <c r="A66" s="338" t="s">
        <v>166</v>
      </c>
      <c r="B66" s="337">
        <f>'Academic Supp'!F44</f>
        <v>8610666.5059294067</v>
      </c>
      <c r="C66" s="337">
        <f>'Academic Supp'!H44</f>
        <v>9261767.191571584</v>
      </c>
      <c r="D66" s="337">
        <f>'Academic Supp'!J44</f>
        <v>10563669.772753071</v>
      </c>
      <c r="E66" s="337">
        <f t="shared" si="4"/>
        <v>1301902.5811814871</v>
      </c>
      <c r="F66" s="334">
        <f t="shared" si="5"/>
        <v>0.14056740514555879</v>
      </c>
    </row>
    <row r="67" spans="1:6" ht="15" customHeight="1" x14ac:dyDescent="0.25">
      <c r="A67" s="338" t="s">
        <v>167</v>
      </c>
      <c r="B67" s="337">
        <f>'Student Services'!F44</f>
        <v>0</v>
      </c>
      <c r="C67" s="337">
        <f>'Student Services'!H44</f>
        <v>0</v>
      </c>
      <c r="D67" s="337">
        <f>'Student Services'!J44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168</v>
      </c>
      <c r="B68" s="337">
        <f>'Institutional Supp'!F44</f>
        <v>12038465.709490089</v>
      </c>
      <c r="C68" s="337">
        <f>'Institutional Supp'!H44</f>
        <v>10754106</v>
      </c>
      <c r="D68" s="337">
        <f>'Institutional Supp'!J44</f>
        <v>7759007</v>
      </c>
      <c r="E68" s="337">
        <f t="shared" si="4"/>
        <v>-2995099</v>
      </c>
      <c r="F68" s="334">
        <f t="shared" si="5"/>
        <v>-0.27850748356023269</v>
      </c>
    </row>
    <row r="69" spans="1:6" ht="15" customHeight="1" x14ac:dyDescent="0.25">
      <c r="A69" s="338" t="s">
        <v>169</v>
      </c>
      <c r="B69" s="337">
        <f>Scholarships!F44</f>
        <v>0</v>
      </c>
      <c r="C69" s="337">
        <f>Scholarships!H44</f>
        <v>0</v>
      </c>
      <c r="D69" s="337">
        <f>Scholarships!J44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170</v>
      </c>
      <c r="B70" s="337">
        <f>'OP&amp;M'!F44</f>
        <v>5872375.3499999996</v>
      </c>
      <c r="C70" s="337">
        <f>'OP&amp;M'!H44</f>
        <v>4738143</v>
      </c>
      <c r="D70" s="337">
        <f>'OP&amp;M'!J44</f>
        <v>5325413</v>
      </c>
      <c r="E70" s="337">
        <f t="shared" si="4"/>
        <v>587270</v>
      </c>
      <c r="F70" s="334">
        <f t="shared" si="5"/>
        <v>0.12394518274353476</v>
      </c>
    </row>
    <row r="71" spans="1:6" s="3" customFormat="1" ht="15" customHeight="1" x14ac:dyDescent="0.25">
      <c r="A71" s="356" t="s">
        <v>171</v>
      </c>
      <c r="B71" s="342">
        <f>SUM(B63:B70)</f>
        <v>39358523.225419499</v>
      </c>
      <c r="C71" s="342">
        <f>SUM(C63:C70)</f>
        <v>39358524.191571586</v>
      </c>
      <c r="D71" s="342">
        <f>SUM(D63:D70)</f>
        <v>36431637.772753075</v>
      </c>
      <c r="E71" s="342">
        <f t="shared" si="4"/>
        <v>-2926886.4188185111</v>
      </c>
      <c r="F71" s="343">
        <f t="shared" si="5"/>
        <v>-7.4364740013429867E-2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173</v>
      </c>
      <c r="B73" s="337">
        <f>Transfers!F44</f>
        <v>0</v>
      </c>
      <c r="C73" s="337">
        <f>Transfers!H44</f>
        <v>0</v>
      </c>
      <c r="D73" s="337">
        <f>Transfers!J44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174</v>
      </c>
      <c r="B74" s="337">
        <f>Athletics!U21+Athletics!U23-Athletics!AA40</f>
        <v>0</v>
      </c>
      <c r="C74" s="337">
        <f>Athletics!V21+Athletics!V23-Athletics!AB40</f>
        <v>0</v>
      </c>
      <c r="D74" s="337">
        <f>Athletics!W21+Athletics!W23-Athletics!AC40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4"/>
        <v>0</v>
      </c>
      <c r="F75" s="334">
        <f t="shared" si="5"/>
        <v>0</v>
      </c>
    </row>
    <row r="76" spans="1:6" s="3" customFormat="1" ht="15" customHeight="1" x14ac:dyDescent="0.25">
      <c r="A76" s="357" t="s">
        <v>176</v>
      </c>
      <c r="B76" s="358">
        <f>B75+B74+B73+B72+B71</f>
        <v>39358523.225419499</v>
      </c>
      <c r="C76" s="358">
        <f>C75+C74+C73+C72+C71</f>
        <v>39358524.191571586</v>
      </c>
      <c r="D76" s="358">
        <f>D75+D74+D73+D72+D71</f>
        <v>36431637.772753075</v>
      </c>
      <c r="E76" s="358">
        <f t="shared" si="4"/>
        <v>-2926886.4188185111</v>
      </c>
      <c r="F76" s="343">
        <f t="shared" si="5"/>
        <v>-7.4364740013429867E-2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17774608.525447413</v>
      </c>
      <c r="C79" s="333">
        <f>Instruction!H7+Research!H7+'Public Service'!H7+'Academic Supp'!H7+'Student Services'!H7+'Institutional Supp'!H7+Scholarships!H7+'OP&amp;M'!H7+Hospitals!H7+Transfers!H7+Other!H7</f>
        <v>19192596.485575479</v>
      </c>
      <c r="D79" s="333">
        <f>Instruction!J7+Research!J7+'Public Service'!J7+'Academic Supp'!J7+'Student Services'!J7+'Institutional Supp'!J7+Scholarships!J7+'OP&amp;M'!J7+Hospitals!J7+Transfers!J7+Other!J7</f>
        <v>18096644.200621169</v>
      </c>
      <c r="E79" s="329">
        <f t="shared" ref="E79:E97" si="6">D79-C79</f>
        <v>-1095952.2849543095</v>
      </c>
      <c r="F79" s="334">
        <f t="shared" ref="F79:F97" si="7">IF(ISBLANK(E79),"  ",IF(C79&gt;0,E79/C79,IF(E79&gt;0,1,0)))</f>
        <v>-5.7102867023645865E-2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1448257.1095830188</v>
      </c>
      <c r="C80" s="333">
        <f>Instruction!H8+Research!H8+'Public Service'!H8+'Academic Supp'!H8+'Student Services'!H8+'Institutional Supp'!H8+Scholarships!H8+'OP&amp;M'!H8+Hospitals!H8+Transfers!H8+Other!H8</f>
        <v>482069.95062011329</v>
      </c>
      <c r="D80" s="333">
        <f>Instruction!J8+Research!J8+'Public Service'!J8+'Academic Supp'!J8+'Student Services'!J8+'Institutional Supp'!J8+Scholarships!J8+'OP&amp;M'!J8+Hospitals!J8+Transfers!J8+Other!J8</f>
        <v>264689.10447300924</v>
      </c>
      <c r="E80" s="337">
        <f t="shared" si="6"/>
        <v>-217380.84614710405</v>
      </c>
      <c r="F80" s="334">
        <f t="shared" si="7"/>
        <v>-0.45093216423773153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6454316.4989197925</v>
      </c>
      <c r="C81" s="333">
        <f>Instruction!H9+Research!H9+'Public Service'!H9+'Academic Supp'!H9+'Student Services'!H9+'Institutional Supp'!H9+Scholarships!H9+'OP&amp;M'!H9+Hospitals!H9+Transfers!H9+Other!H9</f>
        <v>7873956.3801256567</v>
      </c>
      <c r="D81" s="333">
        <f>Instruction!J9+Research!J9+'Public Service'!J9+'Academic Supp'!J9+'Student Services'!J9+'Institutional Supp'!J9+Scholarships!J9+'OP&amp;M'!J9+Hospitals!J9+Transfers!J9+Other!J9</f>
        <v>7502883.155933084</v>
      </c>
      <c r="E81" s="337">
        <f t="shared" si="6"/>
        <v>-371073.22419257276</v>
      </c>
      <c r="F81" s="334">
        <f t="shared" si="7"/>
        <v>-4.7126654794428895E-2</v>
      </c>
    </row>
    <row r="82" spans="1:6" s="3" customFormat="1" ht="15" customHeight="1" x14ac:dyDescent="0.25">
      <c r="A82" s="356" t="s">
        <v>181</v>
      </c>
      <c r="B82" s="358">
        <f>SUM(B79:B81)</f>
        <v>25677182.133950226</v>
      </c>
      <c r="C82" s="358">
        <f>SUM(C79:C81)</f>
        <v>27548622.81632125</v>
      </c>
      <c r="D82" s="358">
        <f>SUM(D79:D81)</f>
        <v>25864216.461027265</v>
      </c>
      <c r="E82" s="342">
        <f t="shared" si="6"/>
        <v>-1684406.3552939855</v>
      </c>
      <c r="F82" s="343">
        <f t="shared" si="7"/>
        <v>-6.1143033048318286E-2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149147.09615311481</v>
      </c>
      <c r="C83" s="335">
        <f>Instruction!H12+Research!H12+'Public Service'!H12+'Academic Supp'!H12+'Student Services'!H12+'Institutional Supp'!H12+Scholarships!H12+'OP&amp;M'!H12+Hospitals!H12+Transfers!H12+Other!H12</f>
        <v>99545.782725703408</v>
      </c>
      <c r="D83" s="335">
        <f>Instruction!J12+Research!J12+'Public Service'!J12+'Academic Supp'!J12+'Student Services'!J12+'Institutional Supp'!J12+Scholarships!J12+'OP&amp;M'!J12+Hospitals!J12+Transfers!J12+Other!J12</f>
        <v>147122.80061710367</v>
      </c>
      <c r="E83" s="337">
        <f t="shared" si="6"/>
        <v>47577.017891400261</v>
      </c>
      <c r="F83" s="334">
        <f t="shared" si="7"/>
        <v>0.47794106981405599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5868905.5995790344</v>
      </c>
      <c r="C84" s="333">
        <f>Instruction!H14+Research!H14+'Public Service'!H14+'Academic Supp'!H14+'Student Services'!H14+'Institutional Supp'!H14+Scholarships!H14+'OP&amp;M'!H14+Hospitals!H14+Transfers!H14+Other!H14</f>
        <v>8821126.329263771</v>
      </c>
      <c r="D84" s="333">
        <f>Instruction!J14+Research!J14+'Public Service'!J14+'Academic Supp'!J14+'Student Services'!J14+'Institutional Supp'!J14+Scholarships!J14+'OP&amp;M'!J14+Hospitals!J14+Transfers!J14+Other!J14</f>
        <v>5545342.1927435249</v>
      </c>
      <c r="E84" s="337">
        <f t="shared" si="6"/>
        <v>-3275784.136520246</v>
      </c>
      <c r="F84" s="334">
        <f t="shared" si="7"/>
        <v>-0.37135667422117619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1922218.3770592853</v>
      </c>
      <c r="C85" s="329">
        <f>Instruction!H16+Research!H16+'Public Service'!H16+'Academic Supp'!H16+'Student Services'!H16+'Institutional Supp'!H16+Scholarships!H16+'OP&amp;M'!H16+Hospitals!H16+Transfers!H16+Other!H16</f>
        <v>1108735.1517235204</v>
      </c>
      <c r="D85" s="329">
        <f>Instruction!J16+Research!J16+'Public Service'!J16+'Academic Supp'!J16+'Student Services'!J16+'Institutional Supp'!J16+Scholarships!J16+'OP&amp;M'!J16+Hospitals!J16+Transfers!J16+Other!J16</f>
        <v>1601586.0376122806</v>
      </c>
      <c r="E85" s="337">
        <f t="shared" si="6"/>
        <v>492850.88588876021</v>
      </c>
      <c r="F85" s="334">
        <f t="shared" si="7"/>
        <v>0.44451633478259189</v>
      </c>
    </row>
    <row r="86" spans="1:6" s="3" customFormat="1" ht="15" customHeight="1" x14ac:dyDescent="0.25">
      <c r="A86" s="340" t="s">
        <v>185</v>
      </c>
      <c r="B86" s="358">
        <f>SUM(B83:B85)</f>
        <v>7940271.0727914348</v>
      </c>
      <c r="C86" s="358">
        <f>SUM(C83:C85)</f>
        <v>10029407.263712995</v>
      </c>
      <c r="D86" s="358">
        <f>SUM(D83:D85)</f>
        <v>7294051.0309729092</v>
      </c>
      <c r="E86" s="342">
        <f t="shared" si="6"/>
        <v>-2735356.2327400856</v>
      </c>
      <c r="F86" s="343">
        <f t="shared" si="7"/>
        <v>-0.272733588418208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2038039.7083814316</v>
      </c>
      <c r="C87" s="329">
        <f>Instruction!H27+Research!H27+'Public Service'!H27+'Academic Supp'!H27+'Student Services'!H27+'Institutional Supp'!H27+Scholarships!H27+'OP&amp;M'!H27+Hospitals!H27+Transfers!H27+Other!H27</f>
        <v>1288723.4693077516</v>
      </c>
      <c r="D87" s="329">
        <f>Instruction!J27+Research!J27+'Public Service'!J27+'Academic Supp'!J27+'Student Services'!J27+'Institutional Supp'!J27+Scholarships!J27+'OP&amp;M'!J27+Hospitals!J27+Transfers!J27++Other!J27</f>
        <v>2526737.9060666282</v>
      </c>
      <c r="E87" s="337">
        <f t="shared" si="6"/>
        <v>1238014.4367588765</v>
      </c>
      <c r="F87" s="334">
        <f t="shared" si="7"/>
        <v>0.96065173502573531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74708.682069379065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491770.64222959231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655779.37468627258</v>
      </c>
      <c r="E88" s="337">
        <f t="shared" si="6"/>
        <v>164008.73245668027</v>
      </c>
      <c r="F88" s="334">
        <f t="shared" si="7"/>
        <v>0.33350655442361632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3000000</v>
      </c>
      <c r="C90" s="337">
        <f>Instruction!H39+Research!H39+'Public Service'!H39+'Academic Supp'!H39+'Student Services'!H39+'Institutional Supp'!H39+Scholarships!H39+'OP&amp;M'!H39+Hospitals!H39+Transfers!H39+Other!H39</f>
        <v>0</v>
      </c>
      <c r="D90" s="337">
        <f>Instruction!J39+Research!J39+'Public Service'!J39+'Academic Supp'!J39+'Student Services'!J39+'Institutional Supp'!J39+Scholarships!J39+'OP&amp;M'!J39+Hospitals!J39+Transfers!J39+Other!J39</f>
        <v>0</v>
      </c>
      <c r="E90" s="337">
        <f t="shared" si="6"/>
        <v>0</v>
      </c>
      <c r="F90" s="334">
        <f t="shared" si="7"/>
        <v>0</v>
      </c>
    </row>
    <row r="91" spans="1:6" s="3" customFormat="1" ht="15" customHeight="1" x14ac:dyDescent="0.25">
      <c r="A91" s="340" t="s">
        <v>190</v>
      </c>
      <c r="B91" s="342">
        <f>SUM(B87:B90)</f>
        <v>5112748.390450811</v>
      </c>
      <c r="C91" s="342">
        <f>SUM(C87:C90)</f>
        <v>1780494.1115373438</v>
      </c>
      <c r="D91" s="342">
        <f>SUM(D87:D90)</f>
        <v>3182517.280752901</v>
      </c>
      <c r="E91" s="342">
        <f t="shared" si="6"/>
        <v>1402023.1692155572</v>
      </c>
      <c r="F91" s="343">
        <f t="shared" si="7"/>
        <v>0.78743488121114824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628321.62822702073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90853</v>
      </c>
      <c r="E92" s="337">
        <f t="shared" si="6"/>
        <v>90853</v>
      </c>
      <c r="F92" s="334">
        <f t="shared" si="7"/>
        <v>1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0</v>
      </c>
      <c r="C93" s="337">
        <f>Instruction!H31+Research!H31+'Public Service'!H31+'Academic Supp'!H31+'Student Services'!H31+'Institutional Supp'!H31+Scholarships!H31+'OP&amp;M'!H31+Hospitals!H31+Transfers!H31+Other!H31</f>
        <v>0</v>
      </c>
      <c r="D93" s="337">
        <f>Instruction!J31+Research!J31+'Public Service'!J31+'Academic Supp'!J31+'Student Services'!J31+'Institutional Supp'!J31+Scholarships!J31+'OP&amp;M'!J31+Hospitals!J31+Transfers!J31+Other!J31</f>
        <v>0</v>
      </c>
      <c r="E93" s="337">
        <f t="shared" si="6"/>
        <v>0</v>
      </c>
      <c r="F93" s="334">
        <f t="shared" si="7"/>
        <v>0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6"/>
        <v>0</v>
      </c>
      <c r="F94" s="334">
        <f t="shared" si="7"/>
        <v>0</v>
      </c>
    </row>
    <row r="95" spans="1:6" s="3" customFormat="1" ht="15" customHeight="1" x14ac:dyDescent="0.25">
      <c r="A95" s="359" t="s">
        <v>194</v>
      </c>
      <c r="B95" s="358">
        <f>SUM(B92:B94)</f>
        <v>628321.62822702073</v>
      </c>
      <c r="C95" s="358">
        <f>SUM(C92:C94)</f>
        <v>0</v>
      </c>
      <c r="D95" s="358">
        <f>SUM(D92:D94)</f>
        <v>90853</v>
      </c>
      <c r="E95" s="358">
        <f t="shared" si="6"/>
        <v>90853</v>
      </c>
      <c r="F95" s="343">
        <f t="shared" si="7"/>
        <v>1</v>
      </c>
    </row>
    <row r="96" spans="1:6" ht="15" customHeight="1" x14ac:dyDescent="0.25">
      <c r="A96" s="345" t="s">
        <v>296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39358523.225419492</v>
      </c>
      <c r="C97" s="361">
        <f>C95+C91+C86+C82+C96</f>
        <v>39358524.191571593</v>
      </c>
      <c r="D97" s="362">
        <f>D95+D91+D86+D82+D96</f>
        <v>36431637.772753075</v>
      </c>
      <c r="E97" s="361">
        <f t="shared" si="6"/>
        <v>-2926886.4188185185</v>
      </c>
      <c r="F97" s="363">
        <f t="shared" si="7"/>
        <v>-7.4364740013430047E-2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539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Pennington Biomedical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530</v>
      </c>
      <c r="C5" s="303" t="s">
        <v>530</v>
      </c>
      <c r="D5" s="545" t="s">
        <v>564</v>
      </c>
      <c r="E5" s="303" t="s">
        <v>530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Revenue!F109</f>
        <v>0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91500</v>
      </c>
      <c r="C32" s="304">
        <f>Revenue!H28</f>
        <v>91500</v>
      </c>
      <c r="D32" s="304">
        <f>Revenue!J28</f>
        <v>181350</v>
      </c>
      <c r="E32" s="305">
        <f t="shared" si="2"/>
        <v>89850</v>
      </c>
    </row>
    <row r="33" spans="1:5" ht="15" customHeight="1" x14ac:dyDescent="0.2">
      <c r="A33" s="501" t="s">
        <v>219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754061</v>
      </c>
      <c r="C36" s="304">
        <f>Revenue!H30</f>
        <v>754061</v>
      </c>
      <c r="D36" s="304">
        <f>Revenue!J30</f>
        <v>664211</v>
      </c>
      <c r="E36" s="305">
        <f t="shared" si="2"/>
        <v>-89850</v>
      </c>
    </row>
    <row r="37" spans="1:5" ht="15" customHeight="1" x14ac:dyDescent="0.2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845561</v>
      </c>
      <c r="C38" s="310">
        <f>C30+SUM(C31:C37)</f>
        <v>845561</v>
      </c>
      <c r="D38" s="310">
        <f>D30+SUM(D31:D37)</f>
        <v>845561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845561</v>
      </c>
      <c r="C47" s="315">
        <f>C45+C38+C12+C13+C46</f>
        <v>845561</v>
      </c>
      <c r="D47" s="315">
        <f>D45+D38+D12+D13+D46</f>
        <v>845561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E59" activePane="bottomRight" state="frozen"/>
      <selection pane="topRight" activeCell="B1" sqref="B1"/>
      <selection pane="bottomLeft" activeCell="A11" sqref="A11"/>
      <selection pane="bottomRight" activeCell="J37" sqref="J3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Pennington Biomedical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531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38423702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38423702</v>
      </c>
      <c r="G13" s="256">
        <f>IF(ISBLANK(F13),"  ",IF(F82&gt;0,F13/F82,IF(F13&gt;0,1,0)))</f>
        <v>0.48102668997739617</v>
      </c>
      <c r="H13" s="232">
        <f>Revenue!J34</f>
        <v>35494923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35494923</v>
      </c>
      <c r="M13" s="256">
        <f>IF(ISBLANK(L13),"  ",IF(L82&gt;0,L13/L82,IF(L13&gt;0,1,0)))</f>
        <v>0.4612627349141028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89261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89261</v>
      </c>
      <c r="G15" s="542">
        <f>IF(ISBLANK(F15),"  ",IF(F82&gt;0,F15/F82,IF(F15&gt;0,1,0)))</f>
        <v>1.1174593060833222E-3</v>
      </c>
      <c r="H15" s="537">
        <f>SUM(H16:H39)</f>
        <v>91154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91154</v>
      </c>
      <c r="M15" s="542">
        <f>IF(ISBLANK(L15),"  ",IF(L82&gt;0,L15/L82,IF(L15&gt;0,1,0)))</f>
        <v>1.1845621791702471E-3</v>
      </c>
    </row>
    <row r="16" spans="1:13" s="401" customFormat="1" ht="15" customHeight="1" x14ac:dyDescent="0.2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3" si="2">D16+B16</f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89261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89261</v>
      </c>
      <c r="G17" s="533">
        <f>IF(ISBLANK(F17),"  ",IF(F82&gt;0,F17/F82,IF(F17&gt;0,1,0)))</f>
        <v>1.1174593060833222E-3</v>
      </c>
      <c r="H17" s="529">
        <f>Revenue!J40</f>
        <v>91154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91154</v>
      </c>
      <c r="M17" s="533">
        <f>IF(ISBLANK(L17),"  ",IF(L82&gt;0,L17/L82,IF(L17&gt;0,1,0)))</f>
        <v>1.1845621791702471E-3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",IF(L82&gt;0,L26/L82,IF(L26&gt;0,1,0)))</f>
        <v>0</v>
      </c>
    </row>
    <row r="27" spans="1:13" s="402" customFormat="1" ht="15" customHeight="1" x14ac:dyDescent="0.2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464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",IF(F82&gt;0,F31/F82,IF(F31&gt;0,1,0)))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",IF(L82&gt;0,L31/L82,IF(L31&gt;0,1,0)))</f>
        <v>0</v>
      </c>
    </row>
    <row r="32" spans="1:13" s="402" customFormat="1" ht="15" customHeight="1" x14ac:dyDescent="0.2">
      <c r="A32" s="528" t="s">
        <v>462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461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465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463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545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573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546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 t="shared" ref="G38:G39" si="23">IF(ISBLANK(F38),"  ",IF(F88&gt;0,F38/F88,IF(F38&gt;0,1,0)))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 t="shared" ref="M38:M39" si="24">IF(ISBLANK(L38),"  ",IF(L88&gt;0,L38/L88,IF(L38&gt;0,1,0)))</f>
        <v>0</v>
      </c>
    </row>
    <row r="39" spans="1:13" s="402" customFormat="1" ht="15" customHeight="1" x14ac:dyDescent="0.2">
      <c r="A39" s="528" t="s">
        <v>547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 t="shared" si="23"/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 t="shared" si="24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257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38512963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38512963</v>
      </c>
      <c r="G45" s="271">
        <f>IF(ISBLANK(F45),"  ",IF(F82&gt;0,F45/F82,IF(F45&gt;0,1,0)))</f>
        <v>0.48214414928347948</v>
      </c>
      <c r="H45" s="217">
        <f>SUM(H13,H14,H15,H41,H43,H44)</f>
        <v>35586077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35586077</v>
      </c>
      <c r="M45" s="271">
        <f>IF(ISBLANK(L45),"  ",IF(L82&gt;0,L45/L82,IF(L45&gt;0,1,0)))</f>
        <v>0.46244729709327304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413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Revenue!H7</f>
        <v>0</v>
      </c>
      <c r="C55" s="252">
        <f t="shared" si="0"/>
        <v>0</v>
      </c>
      <c r="D55" s="258">
        <f>Revenue!I7</f>
        <v>0</v>
      </c>
      <c r="E55" s="254">
        <f t="shared" ref="E55:E73" si="28">IF(ISBLANK(D55),"  ",IF(F55&gt;0,D55/F55,IF(D55&gt;0,1,0)))</f>
        <v>0</v>
      </c>
      <c r="F55" s="280">
        <f t="shared" ref="F55:F60" si="29">D55+B55</f>
        <v>0</v>
      </c>
      <c r="G55" s="256">
        <f>IF(ISBLANK(F55),"  ",IF(F82&gt;0,F55/F82,IF(F55&gt;0,1,0)))</f>
        <v>0</v>
      </c>
      <c r="H55" s="276">
        <f>Revenue!J7</f>
        <v>0</v>
      </c>
      <c r="I55" s="252">
        <f t="shared" ref="I55:I73" si="30">IF(ISBLANK(H55),"  ",IF(L55&gt;0,H55/L55,IF(H55&gt;0,1,0)))</f>
        <v>0</v>
      </c>
      <c r="J55" s="258">
        <f>Revenue!K7</f>
        <v>0</v>
      </c>
      <c r="K55" s="254">
        <f t="shared" ref="K55:K73" si="31">IF(ISBLANK(J55),"  ",IF(L55&gt;0,J55/L55,IF(J55&gt;0,1,0)))</f>
        <v>0</v>
      </c>
      <c r="L55" s="280">
        <f t="shared" ref="L55:L61" si="32">J55+H55</f>
        <v>0</v>
      </c>
      <c r="M55" s="256">
        <f>IF(ISBLANK(L55),"  ",IF(L82&gt;0,L55/L82,IF(L55&gt;0,1,0)))</f>
        <v>0</v>
      </c>
    </row>
    <row r="56" spans="1:13" ht="15" customHeight="1" x14ac:dyDescent="0.2">
      <c r="A56" s="208" t="s">
        <v>244</v>
      </c>
      <c r="B56" s="224">
        <f>Revenue!H19</f>
        <v>0</v>
      </c>
      <c r="C56" s="257">
        <f t="shared" si="0"/>
        <v>0</v>
      </c>
      <c r="D56" s="262">
        <f>Revenue!I19</f>
        <v>0</v>
      </c>
      <c r="E56" s="259">
        <f t="shared" si="28"/>
        <v>0</v>
      </c>
      <c r="F56" s="281">
        <f t="shared" si="29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30"/>
        <v>0</v>
      </c>
      <c r="J56" s="262">
        <f>Revenue!K19</f>
        <v>0</v>
      </c>
      <c r="K56" s="259">
        <f t="shared" si="31"/>
        <v>0</v>
      </c>
      <c r="L56" s="281">
        <f t="shared" si="32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Revenue!H9</f>
        <v>0</v>
      </c>
      <c r="C57" s="257">
        <f t="shared" si="0"/>
        <v>0</v>
      </c>
      <c r="D57" s="284">
        <f>Revenue!I9</f>
        <v>0</v>
      </c>
      <c r="E57" s="259">
        <f t="shared" si="28"/>
        <v>0</v>
      </c>
      <c r="F57" s="285">
        <f t="shared" si="29"/>
        <v>0</v>
      </c>
      <c r="G57" s="261">
        <f>IF(ISBLANK(F57),"  ",IF(F82&gt;0,F57/F82,IF(F57&gt;0,1,0)))</f>
        <v>0</v>
      </c>
      <c r="H57" s="283">
        <f>Revenue!J9</f>
        <v>0</v>
      </c>
      <c r="I57" s="257">
        <f t="shared" si="30"/>
        <v>0</v>
      </c>
      <c r="J57" s="284">
        <f>Revenue!K9</f>
        <v>0</v>
      </c>
      <c r="K57" s="259">
        <f t="shared" si="31"/>
        <v>0</v>
      </c>
      <c r="L57" s="285">
        <f t="shared" si="32"/>
        <v>0</v>
      </c>
      <c r="M57" s="261">
        <f>IF(ISBLANK(L57),"  ",IF(L82&gt;0,L57/L82,IF(L57&gt;0,1,0)))</f>
        <v>0</v>
      </c>
    </row>
    <row r="58" spans="1:13" ht="15" customHeight="1" x14ac:dyDescent="0.2">
      <c r="A58" s="282" t="s">
        <v>246</v>
      </c>
      <c r="B58" s="283">
        <f>Revenue!H10</f>
        <v>0</v>
      </c>
      <c r="C58" s="257">
        <f t="shared" si="0"/>
        <v>0</v>
      </c>
      <c r="D58" s="284">
        <f>Revenue!I10</f>
        <v>0</v>
      </c>
      <c r="E58" s="259">
        <f t="shared" si="28"/>
        <v>0</v>
      </c>
      <c r="F58" s="285">
        <f t="shared" si="29"/>
        <v>0</v>
      </c>
      <c r="G58" s="261">
        <f>IF(ISBLANK(F58),"  ",IF(F82&gt;0,F58/F82,IF(F58&gt;0,1,0)))</f>
        <v>0</v>
      </c>
      <c r="H58" s="283">
        <f>Revenue!J10</f>
        <v>0</v>
      </c>
      <c r="I58" s="257">
        <f t="shared" si="30"/>
        <v>0</v>
      </c>
      <c r="J58" s="284">
        <f>Revenue!K10</f>
        <v>0</v>
      </c>
      <c r="K58" s="259">
        <f t="shared" si="31"/>
        <v>0</v>
      </c>
      <c r="L58" s="285">
        <f t="shared" si="32"/>
        <v>0</v>
      </c>
      <c r="M58" s="261">
        <f>IF(ISBLANK(L58),"  ",IF(L82&gt;0,L58/L82,IF(L58&gt;0,1,0)))</f>
        <v>0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29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2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0</v>
      </c>
      <c r="C60" s="257">
        <f t="shared" si="0"/>
        <v>0</v>
      </c>
      <c r="D60" s="262">
        <f>Revenue!I11+Revenue!I12+Revenue!I14+Revenue!I15+Revenue!I17+Revenue!I18+Revenue!I22+Revenue!I23+Revenue!I13+Revenue!I16</f>
        <v>0</v>
      </c>
      <c r="E60" s="259">
        <f t="shared" si="28"/>
        <v>0</v>
      </c>
      <c r="F60" s="281">
        <f t="shared" si="29"/>
        <v>0</v>
      </c>
      <c r="G60" s="261">
        <f>IF(ISBLANK(F60),"  ",IF(F82&gt;0,F60/F82,IF(F60&gt;0,1,0)))</f>
        <v>0</v>
      </c>
      <c r="H60" s="224">
        <f>Revenue!J11+Revenue!J12+Revenue!J14+Revenue!J15+Revenue!J17+Revenue!J18+Revenue!J22+Revenue!J23+Revenue!J13+Revenue!J16</f>
        <v>0</v>
      </c>
      <c r="I60" s="257">
        <f t="shared" si="30"/>
        <v>0</v>
      </c>
      <c r="J60" s="262">
        <f>Revenue!K11+Revenue!K12+Revenue!K14+Revenue!K15+Revenue!K17+Revenue!K18+Revenue!K22+Revenue!K23+Revenue!K13+Revenue!K16</f>
        <v>0</v>
      </c>
      <c r="K60" s="259">
        <f t="shared" si="31"/>
        <v>0</v>
      </c>
      <c r="L60" s="281">
        <f t="shared" si="32"/>
        <v>0</v>
      </c>
      <c r="M60" s="261">
        <f>IF(ISBLANK(L60),"  ",IF(L82&gt;0,L60/L82,IF(L60&gt;0,1,0)))</f>
        <v>0</v>
      </c>
    </row>
    <row r="61" spans="1:13" s="153" customFormat="1" ht="15" customHeight="1" x14ac:dyDescent="0.25">
      <c r="A61" s="222" t="s">
        <v>216</v>
      </c>
      <c r="B61" s="227">
        <f>B60+B58+B57+B56+B55</f>
        <v>0</v>
      </c>
      <c r="C61" s="269">
        <f t="shared" si="0"/>
        <v>0</v>
      </c>
      <c r="D61" s="272">
        <f>D60+D58+D57+D56+D55+D59</f>
        <v>0</v>
      </c>
      <c r="E61" s="270">
        <f t="shared" si="28"/>
        <v>0</v>
      </c>
      <c r="F61" s="286">
        <f>F60+F58+F57+F56+F55+F59</f>
        <v>0</v>
      </c>
      <c r="G61" s="271">
        <f>IF(ISBLANK(F61),"  ",IF(F82&gt;0,F61/F82,IF(F61&gt;0,1,0)))</f>
        <v>0</v>
      </c>
      <c r="H61" s="227">
        <f>H60+H58+H57+H56+H55</f>
        <v>0</v>
      </c>
      <c r="I61" s="269">
        <f t="shared" si="30"/>
        <v>0</v>
      </c>
      <c r="J61" s="272">
        <f>J60+J58+J57+J56+J55+J59</f>
        <v>0</v>
      </c>
      <c r="K61" s="270">
        <f t="shared" si="31"/>
        <v>0</v>
      </c>
      <c r="L61" s="281">
        <f t="shared" si="32"/>
        <v>0</v>
      </c>
      <c r="M61" s="271">
        <f>IF(ISBLANK(L61),"  ",IF(L82&gt;0,L61/L82,IF(L61&gt;0,1,0)))</f>
        <v>0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91500</v>
      </c>
      <c r="C64" s="257">
        <f t="shared" si="0"/>
        <v>1</v>
      </c>
      <c r="D64" s="262">
        <f>Revenue!I28</f>
        <v>0</v>
      </c>
      <c r="E64" s="259">
        <f t="shared" si="28"/>
        <v>0</v>
      </c>
      <c r="F64" s="247">
        <f t="shared" si="33"/>
        <v>91500</v>
      </c>
      <c r="G64" s="261">
        <f>IF(ISBLANK(F64),"  ",IF(F82&gt;0,F64/F82,IF(F64&gt;0,1,0)))</f>
        <v>1.1454893683313428E-3</v>
      </c>
      <c r="H64" s="209">
        <f>Revenue!J28</f>
        <v>181350</v>
      </c>
      <c r="I64" s="257">
        <f t="shared" si="30"/>
        <v>1</v>
      </c>
      <c r="J64" s="262">
        <f>Revenue!K28</f>
        <v>0</v>
      </c>
      <c r="K64" s="259">
        <f t="shared" si="31"/>
        <v>0</v>
      </c>
      <c r="L64" s="247">
        <f t="shared" si="34"/>
        <v>181350</v>
      </c>
      <c r="M64" s="261">
        <f>IF(ISBLANK(L64),"  ",IF(L82&gt;0,L64/L82,IF(L64&gt;0,1,0)))</f>
        <v>2.3566749807197086E-3</v>
      </c>
    </row>
    <row r="65" spans="1:13" ht="15" customHeight="1" x14ac:dyDescent="0.2">
      <c r="A65" s="211" t="s">
        <v>219</v>
      </c>
      <c r="B65" s="209">
        <f>Revenue!H74</f>
        <v>0</v>
      </c>
      <c r="C65" s="257">
        <f t="shared" si="0"/>
        <v>0</v>
      </c>
      <c r="D65" s="262">
        <f>Revenue!I74</f>
        <v>2500000</v>
      </c>
      <c r="E65" s="259">
        <f t="shared" si="28"/>
        <v>1</v>
      </c>
      <c r="F65" s="247">
        <f t="shared" si="33"/>
        <v>2500000</v>
      </c>
      <c r="G65" s="261">
        <f>IF(ISBLANK(F65),"  ",IF(F82&gt;0,F65/F82,IF(F65&gt;0,1,0)))</f>
        <v>3.1297523724900071E-2</v>
      </c>
      <c r="H65" s="209">
        <f>Revenue!J74</f>
        <v>0</v>
      </c>
      <c r="I65" s="257">
        <f t="shared" si="30"/>
        <v>0</v>
      </c>
      <c r="J65" s="262">
        <f>Revenue!K74</f>
        <v>2500000</v>
      </c>
      <c r="K65" s="259">
        <f t="shared" si="31"/>
        <v>1</v>
      </c>
      <c r="L65" s="247">
        <f t="shared" si="34"/>
        <v>2500000</v>
      </c>
      <c r="M65" s="261">
        <f>IF(ISBLANK(L65),"  ",IF(L82&gt;0,L65/L82,IF(L65&gt;0,1,0)))</f>
        <v>3.248793742376218E-2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0</v>
      </c>
      <c r="E67" s="259">
        <f t="shared" si="28"/>
        <v>0</v>
      </c>
      <c r="F67" s="247">
        <f t="shared" si="33"/>
        <v>0</v>
      </c>
      <c r="G67" s="261">
        <f>IF(ISBLANK(F67),"  ",IF(F82&gt;0,F67/F82,IF(F67&gt;0,1,0)))</f>
        <v>0</v>
      </c>
      <c r="H67" s="209">
        <v>0</v>
      </c>
      <c r="I67" s="257">
        <f t="shared" si="30"/>
        <v>0</v>
      </c>
      <c r="J67" s="262">
        <f>Athletics!W24-Athletics!W21-Athletics!W13-Athletics!W23</f>
        <v>0</v>
      </c>
      <c r="K67" s="259">
        <f t="shared" si="31"/>
        <v>0</v>
      </c>
      <c r="L67" s="247">
        <f t="shared" si="34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Revenue!H85</f>
        <v>0</v>
      </c>
      <c r="C68" s="257">
        <f t="shared" si="0"/>
        <v>0</v>
      </c>
      <c r="D68" s="262">
        <f>Revenue!I85</f>
        <v>2020000</v>
      </c>
      <c r="E68" s="259">
        <f t="shared" si="28"/>
        <v>1</v>
      </c>
      <c r="F68" s="247">
        <f t="shared" si="33"/>
        <v>2020000</v>
      </c>
      <c r="G68" s="261">
        <f>IF(ISBLANK(F68),"  ",IF(F82&gt;0,F68/F82,IF(F68&gt;0,1,0)))</f>
        <v>2.5288399169719259E-2</v>
      </c>
      <c r="H68" s="209">
        <f>Revenue!J85</f>
        <v>0</v>
      </c>
      <c r="I68" s="257">
        <f t="shared" si="30"/>
        <v>0</v>
      </c>
      <c r="J68" s="262">
        <f>Revenue!K85</f>
        <v>2020000</v>
      </c>
      <c r="K68" s="259">
        <f t="shared" si="31"/>
        <v>1</v>
      </c>
      <c r="L68" s="247">
        <f t="shared" si="34"/>
        <v>2020000</v>
      </c>
      <c r="M68" s="261">
        <f>IF(ISBLANK(L68),"  ",IF(L82&gt;0,L68/L82,IF(L68&gt;0,1,0)))</f>
        <v>2.6250253438399842E-2</v>
      </c>
    </row>
    <row r="69" spans="1:13" ht="15" customHeight="1" x14ac:dyDescent="0.2">
      <c r="A69" s="251" t="s">
        <v>249</v>
      </c>
      <c r="B69" s="209">
        <f>Revenue!H79</f>
        <v>0</v>
      </c>
      <c r="C69" s="257">
        <f t="shared" si="0"/>
        <v>0</v>
      </c>
      <c r="D69" s="262">
        <f>Revenue!I79</f>
        <v>0</v>
      </c>
      <c r="E69" s="259">
        <f t="shared" si="28"/>
        <v>0</v>
      </c>
      <c r="F69" s="247">
        <f t="shared" si="33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30"/>
        <v>0</v>
      </c>
      <c r="J69" s="262">
        <f>Revenue!K79</f>
        <v>0</v>
      </c>
      <c r="K69" s="259">
        <f t="shared" si="31"/>
        <v>0</v>
      </c>
      <c r="L69" s="247">
        <f t="shared" si="34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7">
        <f t="shared" si="0"/>
        <v>0</v>
      </c>
      <c r="D70" s="262">
        <f>Revenue!I76+Revenue!I75</f>
        <v>16000000</v>
      </c>
      <c r="E70" s="259">
        <f t="shared" si="28"/>
        <v>1</v>
      </c>
      <c r="F70" s="247">
        <f t="shared" si="33"/>
        <v>16000000</v>
      </c>
      <c r="G70" s="261">
        <f>IF(ISBLANK(F70),"  ",IF(F82&gt;0,F70/F82,IF(F70&gt;0,1,0)))</f>
        <v>0.20030415183936048</v>
      </c>
      <c r="H70" s="209">
        <f>Revenue!J76+Revenue!J75</f>
        <v>0</v>
      </c>
      <c r="I70" s="257">
        <f t="shared" si="30"/>
        <v>0</v>
      </c>
      <c r="J70" s="262">
        <f>Revenue!K76+Revenue!K75</f>
        <v>16000000</v>
      </c>
      <c r="K70" s="259">
        <f t="shared" si="31"/>
        <v>1</v>
      </c>
      <c r="L70" s="247">
        <f t="shared" si="34"/>
        <v>16000000</v>
      </c>
      <c r="M70" s="261">
        <f>IF(ISBLANK(L70),"  ",IF(L82&gt;0,L70/L82,IF(L70&gt;0,1,0)))</f>
        <v>0.20792279951207795</v>
      </c>
    </row>
    <row r="71" spans="1:13" ht="15" customHeight="1" x14ac:dyDescent="0.2">
      <c r="A71" s="211" t="s">
        <v>222</v>
      </c>
      <c r="B71" s="209">
        <f>Revenue!H30</f>
        <v>754061</v>
      </c>
      <c r="C71" s="257">
        <f t="shared" si="0"/>
        <v>1</v>
      </c>
      <c r="D71" s="262">
        <f>Revenue!I30</f>
        <v>0</v>
      </c>
      <c r="E71" s="259">
        <f t="shared" si="28"/>
        <v>0</v>
      </c>
      <c r="F71" s="247">
        <f t="shared" si="33"/>
        <v>754061</v>
      </c>
      <c r="G71" s="261">
        <f>IF(ISBLANK(F71),"  ",IF(F82&gt;0,F71/F82,IF(F71&gt;0,1,0)))</f>
        <v>9.44009681500875E-3</v>
      </c>
      <c r="H71" s="209">
        <f>Revenue!J30</f>
        <v>664211</v>
      </c>
      <c r="I71" s="257">
        <f t="shared" si="30"/>
        <v>1</v>
      </c>
      <c r="J71" s="262">
        <f>Revenue!K30</f>
        <v>0</v>
      </c>
      <c r="K71" s="259">
        <f t="shared" si="31"/>
        <v>0</v>
      </c>
      <c r="L71" s="247">
        <f t="shared" si="34"/>
        <v>664211</v>
      </c>
      <c r="M71" s="261">
        <f>IF(ISBLANK(L71),"  ",IF(L82&gt;0,L71/L82,IF(L71&gt;0,1,0)))</f>
        <v>8.6315381616698002E-3</v>
      </c>
    </row>
    <row r="72" spans="1:13" ht="15" customHeight="1" x14ac:dyDescent="0.2">
      <c r="A72" s="251" t="s">
        <v>529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845561</v>
      </c>
      <c r="C73" s="269">
        <f t="shared" si="0"/>
        <v>3.9575885697548496E-2</v>
      </c>
      <c r="D73" s="272">
        <f>D61+SUM(D62:D72)</f>
        <v>20520000</v>
      </c>
      <c r="E73" s="270">
        <f t="shared" si="28"/>
        <v>0.96042411430245145</v>
      </c>
      <c r="F73" s="217">
        <f>F61+SUM(F62:F72)</f>
        <v>21365561</v>
      </c>
      <c r="G73" s="271">
        <f>IF(ISBLANK(F73),"  ",IF(F82&gt;0,F73/F82,IF(F73&gt;0,1,0)))</f>
        <v>0.26747566091731989</v>
      </c>
      <c r="H73" s="217">
        <f>H61+SUM(H62:H72)</f>
        <v>845561</v>
      </c>
      <c r="I73" s="269">
        <f t="shared" si="30"/>
        <v>3.9575885697548496E-2</v>
      </c>
      <c r="J73" s="272">
        <f>J61+SUM(J62:J72)</f>
        <v>20520000</v>
      </c>
      <c r="K73" s="270">
        <f t="shared" si="31"/>
        <v>0.96042411430245145</v>
      </c>
      <c r="L73" s="217">
        <f>L61+SUM(L62:L72)</f>
        <v>21365561</v>
      </c>
      <c r="M73" s="271">
        <f>IF(ISBLANK(L73),"  ",IF(L82&gt;0,L73/L82,IF(L73&gt;0,1,0)))</f>
        <v>0.27764920351662947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2">
        <f t="shared" si="0"/>
        <v>0</v>
      </c>
      <c r="D78" s="258">
        <f>Revenue!I67</f>
        <v>0</v>
      </c>
      <c r="E78" s="254">
        <f>IF(ISBLANK(D78),"  ",IF(F78&gt;0,D78/F78,IF(D78&gt;0,1,0)))</f>
        <v>0</v>
      </c>
      <c r="F78" s="137">
        <f>D78+B78</f>
        <v>0</v>
      </c>
      <c r="G78" s="256">
        <f>IF(ISBLANK(F78),"  ",IF(F82&gt;0,F78/F82,IF(F78&gt;0,1,0)))</f>
        <v>0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0</v>
      </c>
      <c r="K78" s="254">
        <f>IF(ISBLANK(J78),"  ",IF(L78&gt;0,J78/L78,IF(J78&gt;0,1,0)))</f>
        <v>0</v>
      </c>
      <c r="L78" s="137">
        <f>J78+H78</f>
        <v>0</v>
      </c>
      <c r="M78" s="256">
        <f>IF(ISBLANK(L78),"  ",IF(L82&gt;0,L78/L82,IF(L78&gt;0,1,0)))</f>
        <v>0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7">
        <f t="shared" si="0"/>
        <v>0</v>
      </c>
      <c r="D79" s="262">
        <f>Revenue!I68+Revenue!I73</f>
        <v>20000000</v>
      </c>
      <c r="E79" s="259">
        <f>IF(ISBLANK(D79),"  ",IF(F79&gt;0,D79/F79,IF(D79&gt;0,1,0)))</f>
        <v>1</v>
      </c>
      <c r="F79" s="247">
        <f>D79+B79</f>
        <v>20000000</v>
      </c>
      <c r="G79" s="261">
        <f>IF(ISBLANK(F79),"  ",IF(F82&gt;0,F79/F82,IF(F79&gt;0,1,0)))</f>
        <v>0.25038018979920057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20000000</v>
      </c>
      <c r="K79" s="259">
        <f>IF(ISBLANK(J79),"  ",IF(L79&gt;0,J79/L79,IF(J79&gt;0,1,0)))</f>
        <v>1</v>
      </c>
      <c r="L79" s="247">
        <f>J79+H79</f>
        <v>20000000</v>
      </c>
      <c r="M79" s="261">
        <f>IF(ISBLANK(L79),"  ",IF(L82&gt;0,L79/L82,IF(L79&gt;0,1,0)))</f>
        <v>0.25990349939009744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20000000</v>
      </c>
      <c r="E80" s="270">
        <f>IF(ISBLANK(D80),"  ",IF(F80&gt;0,D80/F80,IF(D80&gt;0,1,0)))</f>
        <v>1</v>
      </c>
      <c r="F80" s="273">
        <f>F79+F78+F77+F76+F75</f>
        <v>20000000</v>
      </c>
      <c r="G80" s="271">
        <f>IF(ISBLANK(F80),"  ",IF(F82&gt;0,F80/F82,IF(F80&gt;0,1,0)))</f>
        <v>0.25038018979920057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20000000</v>
      </c>
      <c r="K80" s="270">
        <f>IF(ISBLANK(J80),"  ",IF(L80&gt;0,J80/L80,IF(J80&gt;0,1,0)))</f>
        <v>1</v>
      </c>
      <c r="L80" s="273">
        <f>L79+L78+L77+L76+L75</f>
        <v>20000000</v>
      </c>
      <c r="M80" s="271">
        <f>IF(ISBLANK(L80),"  ",IF(L82&gt;0,L80/L82,IF(L80&gt;0,1,0)))</f>
        <v>0.25990349939009744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39358524</v>
      </c>
      <c r="C82" s="294">
        <f t="shared" si="0"/>
        <v>0.49272973546681959</v>
      </c>
      <c r="D82" s="293">
        <f>D80+D73+D52+D45+D53+D81</f>
        <v>40520000</v>
      </c>
      <c r="E82" s="295">
        <f>IF(ISBLANK(D82),"  ",IF(F82&gt;0,D82/F82,IF(D82&gt;0,1,0)))</f>
        <v>0.50727026453318036</v>
      </c>
      <c r="F82" s="293">
        <f>F80+F73+F52+F45+F53+F81</f>
        <v>79878524</v>
      </c>
      <c r="G82" s="296">
        <f>IF(ISBLANK(F82),"  ",IF(F82&gt;0,F82/F82,IF(F82&gt;0,1,0)))</f>
        <v>1</v>
      </c>
      <c r="H82" s="293">
        <f>H80+H73+H52+H45+H53+H81</f>
        <v>36431638</v>
      </c>
      <c r="I82" s="294">
        <f>IF(ISBLANK(H82),"  ",IF(L82&gt;0,H82/L82,IF(H82&gt;0,1,0)))</f>
        <v>0.47343551023566255</v>
      </c>
      <c r="J82" s="293">
        <f>J80+J73+J52+J45+J53+J81</f>
        <v>40520000</v>
      </c>
      <c r="K82" s="295">
        <f>IF(ISBLANK(J82),"  ",IF(L82&gt;0,J82/L82,IF(J82&gt;0,1,0)))</f>
        <v>0.52656448976433745</v>
      </c>
      <c r="L82" s="293">
        <f>L80+L73+L52+L45+L53+L81</f>
        <v>76951638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D67" sqref="D6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Pennington Biomedical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565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38419862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38419862</v>
      </c>
      <c r="G13" s="256">
        <f>IF(ISBLANK(F13),"  ",IF(F82&gt;0,F13/F82,IF(F13&gt;0,1,0)))</f>
        <v>0.40369594463580866</v>
      </c>
      <c r="H13" s="232">
        <f>Revenue!J34</f>
        <v>35494923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35494923</v>
      </c>
      <c r="M13" s="256">
        <f>IF(ISBLANK(L13),"  ",IF(L82&gt;0,L13/L82,IF(L13&gt;0,1,0)))</f>
        <v>0.4612627349141028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93101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93101</v>
      </c>
      <c r="G15" s="542">
        <f>IF(ISBLANK(F15),"  ",IF(F83&gt;0,F15/F83,IF(F15&gt;0,1,0)))</f>
        <v>1</v>
      </c>
      <c r="H15" s="537">
        <f>SUM(H16:H39)</f>
        <v>91154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91154</v>
      </c>
      <c r="M15" s="542">
        <f>IF(ISBLANK(L15),"  ",IF(L83&gt;0,L15/L83,IF(L15&gt;0,1,0)))</f>
        <v>1</v>
      </c>
    </row>
    <row r="16" spans="1:13" s="402" customFormat="1" ht="15" customHeight="1" x14ac:dyDescent="0.2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93101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93101</v>
      </c>
      <c r="G17" s="533">
        <f>IF(ISBLANK(F17),"  ",IF(F82&gt;0,F17/F82,IF(F17&gt;0,1,0)))</f>
        <v>9.7825692714717245E-4</v>
      </c>
      <c r="H17" s="529">
        <f>Revenue!J40</f>
        <v>91154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91154</v>
      </c>
      <c r="M17" s="533">
        <f>IF(ISBLANK(L17),"  ",IF(L82&gt;0,L17/L82,IF(L17&gt;0,1,0)))</f>
        <v>1.1845621791702471E-3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Revenue!G5144</f>
        <v>0</v>
      </c>
      <c r="E22" s="525">
        <f t="shared" si="3"/>
        <v>0</v>
      </c>
      <c r="F22" s="532">
        <f t="shared" si="0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",IF(L82&gt;0,L26/L82,IF(L26&gt;0,1,0)))</f>
        <v>0</v>
      </c>
    </row>
    <row r="27" spans="1:13" s="402" customFormat="1" ht="15" customHeight="1" x14ac:dyDescent="0.2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464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",IF(F82&gt;0,F31/F82,IF(F31&gt;0,1,0)))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",IF(L82&gt;0,L31/L82,IF(L31&gt;0,1,0)))</f>
        <v>0</v>
      </c>
    </row>
    <row r="32" spans="1:13" s="402" customFormat="1" ht="15" customHeight="1" x14ac:dyDescent="0.2">
      <c r="A32" s="528" t="s">
        <v>462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461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465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463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545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573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546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 t="shared" ref="G38:G39" si="22">IF(ISBLANK(F38),"  ",IF(F88&gt;0,F38/F88,IF(F38&gt;0,1,0)))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 t="shared" ref="M38:M39" si="23">IF(ISBLANK(L38),"  ",IF(L88&gt;0,L38/L88,IF(L38&gt;0,1,0)))</f>
        <v>0</v>
      </c>
    </row>
    <row r="39" spans="1:13" s="402" customFormat="1" ht="15" customHeight="1" x14ac:dyDescent="0.2">
      <c r="A39" s="528" t="s">
        <v>547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 t="shared" si="22"/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 t="shared" si="23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502"/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54"/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548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38512963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38512963</v>
      </c>
      <c r="G45" s="271">
        <f>IF(ISBLANK(F45),"  ",IF(F82&gt;0,F45/F82,IF(F45&gt;0,1,0)))</f>
        <v>0.40467420156295586</v>
      </c>
      <c r="H45" s="217">
        <f>SUM(H13,H14,H15,H41,H43,H44)</f>
        <v>35586077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35586077</v>
      </c>
      <c r="M45" s="271">
        <f>IF(ISBLANK(L45),"  ",IF(L82&gt;0,L45/L82,IF(L45&gt;0,1,0)))</f>
        <v>0.46244729709327304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414</v>
      </c>
      <c r="B53" s="274">
        <f>Revenue!F109</f>
        <v>0</v>
      </c>
      <c r="C53" s="269">
        <f t="shared" si="2"/>
        <v>0</v>
      </c>
      <c r="D53" s="292">
        <f>Revenue!G109</f>
        <v>0</v>
      </c>
      <c r="E53" s="297">
        <f t="shared" si="26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Revenue!F7</f>
        <v>0</v>
      </c>
      <c r="C55" s="252">
        <f t="shared" si="2"/>
        <v>0</v>
      </c>
      <c r="D55" s="258">
        <f>Revenue!G7</f>
        <v>0</v>
      </c>
      <c r="E55" s="254">
        <f>IF(ISBLANK(D55),"  ",IF(F55&gt;0,D55/F55,IF(D55&gt;0,1,0)))</f>
        <v>0</v>
      </c>
      <c r="F55" s="280">
        <f t="shared" ref="F55:F60" si="27">D55+B55</f>
        <v>0</v>
      </c>
      <c r="G55" s="256">
        <f>IF(ISBLANK(F55),"  ",IF(F82&gt;0,F55/F82,IF(F55&gt;0,1,0)))</f>
        <v>0</v>
      </c>
      <c r="H55" s="276">
        <f>Revenue!J7</f>
        <v>0</v>
      </c>
      <c r="I55" s="252">
        <f t="shared" ref="I55:I73" si="28">IF(ISBLANK(H55),"  ",IF(L55&gt;0,H55/L55,IF(H55&gt;0,1,0)))</f>
        <v>0</v>
      </c>
      <c r="J55" s="258">
        <f>Revenue!K7</f>
        <v>0</v>
      </c>
      <c r="K55" s="254">
        <f t="shared" ref="K55:K73" si="29">IF(ISBLANK(J55),"  ",IF(L55&gt;0,J55/L55,IF(J55&gt;0,1,0)))</f>
        <v>0</v>
      </c>
      <c r="L55" s="280">
        <f t="shared" ref="L55:L60" si="30">J55+H55</f>
        <v>0</v>
      </c>
      <c r="M55" s="256">
        <f>IF(ISBLANK(L55),"  ",IF(L82&gt;0,L55/L82,IF(L55&gt;0,1,0)))</f>
        <v>0</v>
      </c>
    </row>
    <row r="56" spans="1:13" ht="15" customHeight="1" x14ac:dyDescent="0.2">
      <c r="A56" s="208" t="s">
        <v>244</v>
      </c>
      <c r="B56" s="224">
        <f>Revenue!F19</f>
        <v>0</v>
      </c>
      <c r="C56" s="257">
        <f t="shared" si="2"/>
        <v>0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28"/>
        <v>0</v>
      </c>
      <c r="J56" s="262">
        <f>Revenue!K19</f>
        <v>0</v>
      </c>
      <c r="K56" s="259">
        <f t="shared" si="29"/>
        <v>0</v>
      </c>
      <c r="L56" s="281">
        <f t="shared" si="30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Revenue!F9</f>
        <v>0</v>
      </c>
      <c r="C57" s="257">
        <f t="shared" si="2"/>
        <v>0</v>
      </c>
      <c r="D57" s="284">
        <f>Revenue!G9</f>
        <v>0</v>
      </c>
      <c r="E57" s="254">
        <f t="shared" si="31"/>
        <v>0</v>
      </c>
      <c r="F57" s="285">
        <f t="shared" si="27"/>
        <v>0</v>
      </c>
      <c r="G57" s="261">
        <f>IF(ISBLANK(F57),"  ",IF(F82&gt;0,F57/F82,IF(F57&gt;0,1,0)))</f>
        <v>0</v>
      </c>
      <c r="H57" s="283">
        <f>Revenue!J9</f>
        <v>0</v>
      </c>
      <c r="I57" s="257">
        <f t="shared" si="28"/>
        <v>0</v>
      </c>
      <c r="J57" s="284">
        <f>Revenue!K9</f>
        <v>0</v>
      </c>
      <c r="K57" s="259">
        <f t="shared" si="29"/>
        <v>0</v>
      </c>
      <c r="L57" s="285">
        <f t="shared" si="30"/>
        <v>0</v>
      </c>
      <c r="M57" s="261">
        <f>IF(ISBLANK(L57),"  ",IF(L82&gt;0,L57/L82,IF(L57&gt;0,1,0)))</f>
        <v>0</v>
      </c>
    </row>
    <row r="58" spans="1:13" ht="15" customHeight="1" x14ac:dyDescent="0.2">
      <c r="A58" s="282" t="s">
        <v>246</v>
      </c>
      <c r="B58" s="283">
        <f>Revenue!F10</f>
        <v>0</v>
      </c>
      <c r="C58" s="257">
        <f t="shared" si="2"/>
        <v>0</v>
      </c>
      <c r="D58" s="284">
        <f>Revenue!G10</f>
        <v>0</v>
      </c>
      <c r="E58" s="254">
        <f t="shared" si="31"/>
        <v>0</v>
      </c>
      <c r="F58" s="285">
        <f t="shared" si="27"/>
        <v>0</v>
      </c>
      <c r="G58" s="261">
        <f>IF(ISBLANK(F58),"  ",IF(F82&gt;0,F58/F82,IF(F58&gt;0,1,0)))</f>
        <v>0</v>
      </c>
      <c r="H58" s="283">
        <f>Revenue!J10</f>
        <v>0</v>
      </c>
      <c r="I58" s="257">
        <f t="shared" si="28"/>
        <v>0</v>
      </c>
      <c r="J58" s="284">
        <f>Revenue!K10</f>
        <v>0</v>
      </c>
      <c r="K58" s="259">
        <f t="shared" si="29"/>
        <v>0</v>
      </c>
      <c r="L58" s="285">
        <f t="shared" si="30"/>
        <v>0</v>
      </c>
      <c r="M58" s="261">
        <f>IF(ISBLANK(L58),"  ",IF(L82&gt;0,L58/L82,IF(L58&gt;0,1,0)))</f>
        <v>0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0</v>
      </c>
      <c r="C60" s="257">
        <f t="shared" si="2"/>
        <v>0</v>
      </c>
      <c r="D60" s="262">
        <f>Revenue!G11+Revenue!G12+Revenue!G14+Revenue!G15+Revenue!G17+Revenue!G18+Revenue!G22+Revenue!G23+Revenue!G13+Revenue!G16</f>
        <v>0</v>
      </c>
      <c r="E60" s="254">
        <f t="shared" si="31"/>
        <v>0</v>
      </c>
      <c r="F60" s="281">
        <f t="shared" si="27"/>
        <v>0</v>
      </c>
      <c r="G60" s="261">
        <f>IF(ISBLANK(F60),"  ",IF(F82&gt;0,F60/F82,IF(F60&gt;0,1,0)))</f>
        <v>0</v>
      </c>
      <c r="H60" s="224">
        <f>Revenue!J11+Revenue!J12+Revenue!J14+Revenue!J15+Revenue!J17+Revenue!J18+Revenue!J22+Revenue!J23+Revenue!J13+Revenue!J16</f>
        <v>0</v>
      </c>
      <c r="I60" s="257">
        <f t="shared" si="28"/>
        <v>0</v>
      </c>
      <c r="J60" s="262">
        <f>Revenue!K11+Revenue!K12+Revenue!K14+Revenue!K15+Revenue!K17+Revenue!K18+Revenue!K22+Revenue!K23+Revenue!K13+Revenue!K16</f>
        <v>0</v>
      </c>
      <c r="K60" s="259">
        <f t="shared" si="29"/>
        <v>0</v>
      </c>
      <c r="L60" s="281">
        <f t="shared" si="30"/>
        <v>0</v>
      </c>
      <c r="M60" s="261">
        <f>IF(ISBLANK(L60),"  ",IF(L82&gt;0,L60/L82,IF(L60&gt;0,1,0)))</f>
        <v>0</v>
      </c>
    </row>
    <row r="61" spans="1:13" s="153" customFormat="1" ht="15" customHeight="1" x14ac:dyDescent="0.25">
      <c r="A61" s="222" t="s">
        <v>216</v>
      </c>
      <c r="B61" s="227">
        <f>B60+B58+B57+B56+B55</f>
        <v>0</v>
      </c>
      <c r="C61" s="269">
        <f t="shared" si="2"/>
        <v>0</v>
      </c>
      <c r="D61" s="272">
        <f>D60+D58+D57+D56+D55+D59</f>
        <v>0</v>
      </c>
      <c r="E61" s="297">
        <f t="shared" si="31"/>
        <v>0</v>
      </c>
      <c r="F61" s="286">
        <f>F60+F58+F57+F56+F55+F59</f>
        <v>0</v>
      </c>
      <c r="G61" s="271">
        <f>IF(ISBLANK(F61),"  ",IF(F82&gt;0,F61/F82,IF(F61&gt;0,1,0)))</f>
        <v>0</v>
      </c>
      <c r="H61" s="227">
        <f>H60+H58+H57+H56+H55</f>
        <v>0</v>
      </c>
      <c r="I61" s="269">
        <f t="shared" si="28"/>
        <v>0</v>
      </c>
      <c r="J61" s="272">
        <f>J60+J58+J57+J56+J55+J59</f>
        <v>0</v>
      </c>
      <c r="K61" s="270">
        <f t="shared" si="29"/>
        <v>0</v>
      </c>
      <c r="L61" s="281">
        <f>L60+L58+L57+L56+L55+L59</f>
        <v>0</v>
      </c>
      <c r="M61" s="271">
        <f>IF(ISBLANK(L61),"  ",IF(L82&gt;0,L61/L82,IF(L61&gt;0,1,0)))</f>
        <v>0</v>
      </c>
    </row>
    <row r="62" spans="1:13" ht="15" customHeight="1" x14ac:dyDescent="0.2">
      <c r="A62" s="251" t="s">
        <v>217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91500</v>
      </c>
      <c r="C64" s="257">
        <f t="shared" si="2"/>
        <v>0.13799760200888311</v>
      </c>
      <c r="D64" s="262">
        <f>Revenue!G28</f>
        <v>571555</v>
      </c>
      <c r="E64" s="254">
        <f t="shared" si="31"/>
        <v>0.86200239799111689</v>
      </c>
      <c r="F64" s="247">
        <f t="shared" si="32"/>
        <v>663055</v>
      </c>
      <c r="G64" s="261">
        <f>IF(ISBLANK(F64),"  ",IF(F82&gt;0,F64/F82,IF(F64&gt;0,1,0)))</f>
        <v>6.9670373769300919E-3</v>
      </c>
      <c r="H64" s="209">
        <f>Revenue!J28</f>
        <v>181350</v>
      </c>
      <c r="I64" s="257">
        <f t="shared" si="28"/>
        <v>1</v>
      </c>
      <c r="J64" s="262">
        <f>Revenue!K28</f>
        <v>0</v>
      </c>
      <c r="K64" s="259">
        <f t="shared" si="29"/>
        <v>0</v>
      </c>
      <c r="L64" s="247">
        <f t="shared" si="33"/>
        <v>181350</v>
      </c>
      <c r="M64" s="261">
        <f>IF(ISBLANK(L64),"  ",IF(L82&gt;0,L64/L82,IF(L64&gt;0,1,0)))</f>
        <v>2.3566749807197086E-3</v>
      </c>
    </row>
    <row r="65" spans="1:13" ht="15" customHeight="1" x14ac:dyDescent="0.2">
      <c r="A65" s="211" t="s">
        <v>219</v>
      </c>
      <c r="B65" s="209">
        <f>Revenue!F74</f>
        <v>0</v>
      </c>
      <c r="C65" s="257">
        <f t="shared" si="2"/>
        <v>0</v>
      </c>
      <c r="D65" s="262">
        <f>Revenue!G74</f>
        <v>889877</v>
      </c>
      <c r="E65" s="254">
        <f t="shared" si="31"/>
        <v>1</v>
      </c>
      <c r="F65" s="247">
        <f t="shared" si="32"/>
        <v>889877</v>
      </c>
      <c r="G65" s="261">
        <f>IF(ISBLANK(F65),"  ",IF(F82&gt;0,F65/F82,IF(F65&gt;0,1,0)))</f>
        <v>9.3503650826408363E-3</v>
      </c>
      <c r="H65" s="209">
        <f>Revenue!J74</f>
        <v>0</v>
      </c>
      <c r="I65" s="257">
        <f t="shared" si="28"/>
        <v>0</v>
      </c>
      <c r="J65" s="262">
        <f>Revenue!K74</f>
        <v>2500000</v>
      </c>
      <c r="K65" s="259">
        <f t="shared" si="29"/>
        <v>1</v>
      </c>
      <c r="L65" s="247">
        <f t="shared" si="33"/>
        <v>2500000</v>
      </c>
      <c r="M65" s="261">
        <f>IF(ISBLANK(L65),"  ",IF(L82&gt;0,L65/L82,IF(L65&gt;0,1,0)))</f>
        <v>3.248793742376218E-2</v>
      </c>
    </row>
    <row r="66" spans="1:13" ht="15" customHeight="1" x14ac:dyDescent="0.2">
      <c r="A66" s="290" t="s">
        <v>220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2"/>
        <v>0</v>
      </c>
      <c r="D67" s="262">
        <f>Athletics!U24-Athletics!U21-Athletics!U13-Athletics!U23</f>
        <v>0</v>
      </c>
      <c r="E67" s="254">
        <f t="shared" si="31"/>
        <v>0</v>
      </c>
      <c r="F67" s="247">
        <f t="shared" si="32"/>
        <v>0</v>
      </c>
      <c r="G67" s="261">
        <f>IF(ISBLANK(F67),"  ",IF(F82&gt;0,F67/F82,IF(F67&gt;0,1,0)))</f>
        <v>0</v>
      </c>
      <c r="H67" s="209">
        <v>0</v>
      </c>
      <c r="I67" s="257">
        <f t="shared" si="28"/>
        <v>0</v>
      </c>
      <c r="J67" s="262">
        <f>Athletics!W24-Athletics!W21-Athletics!W13-Athletics!W23</f>
        <v>0</v>
      </c>
      <c r="K67" s="259">
        <f t="shared" si="29"/>
        <v>0</v>
      </c>
      <c r="L67" s="247">
        <f t="shared" si="33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Revenue!F85</f>
        <v>0</v>
      </c>
      <c r="C68" s="257">
        <f t="shared" si="2"/>
        <v>0</v>
      </c>
      <c r="D68" s="262">
        <f>Revenue!G85</f>
        <v>1481015</v>
      </c>
      <c r="E68" s="254">
        <f t="shared" si="31"/>
        <v>1</v>
      </c>
      <c r="F68" s="247">
        <f t="shared" si="32"/>
        <v>1481015</v>
      </c>
      <c r="G68" s="261">
        <f>IF(ISBLANK(F68),"  ",IF(F82&gt;0,F68/F82,IF(F68&gt;0,1,0)))</f>
        <v>1.5561735995949235E-2</v>
      </c>
      <c r="H68" s="209">
        <f>Revenue!J85</f>
        <v>0</v>
      </c>
      <c r="I68" s="257">
        <f t="shared" si="28"/>
        <v>0</v>
      </c>
      <c r="J68" s="262">
        <f>Revenue!K85</f>
        <v>2020000</v>
      </c>
      <c r="K68" s="259">
        <f t="shared" si="29"/>
        <v>1</v>
      </c>
      <c r="L68" s="247">
        <f t="shared" si="33"/>
        <v>2020000</v>
      </c>
      <c r="M68" s="261">
        <f>IF(ISBLANK(L68),"  ",IF(L82&gt;0,L68/L82,IF(L68&gt;0,1,0)))</f>
        <v>2.6250253438399842E-2</v>
      </c>
    </row>
    <row r="69" spans="1:13" ht="15" customHeight="1" x14ac:dyDescent="0.2">
      <c r="A69" s="251" t="s">
        <v>249</v>
      </c>
      <c r="B69" s="209">
        <f>Revenue!F79</f>
        <v>0</v>
      </c>
      <c r="C69" s="257">
        <f t="shared" si="2"/>
        <v>0</v>
      </c>
      <c r="D69" s="262">
        <f>Revenue!G79</f>
        <v>0</v>
      </c>
      <c r="E69" s="254">
        <f t="shared" si="31"/>
        <v>0</v>
      </c>
      <c r="F69" s="247">
        <f t="shared" si="32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28"/>
        <v>0</v>
      </c>
      <c r="J69" s="262">
        <f>Revenue!K79</f>
        <v>0</v>
      </c>
      <c r="K69" s="259">
        <f t="shared" si="29"/>
        <v>0</v>
      </c>
      <c r="L69" s="247">
        <f t="shared" si="33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7">
        <f t="shared" si="2"/>
        <v>0</v>
      </c>
      <c r="D70" s="262">
        <f>Revenue!G76+ Revenue!G75</f>
        <v>14320918</v>
      </c>
      <c r="E70" s="254">
        <f t="shared" si="31"/>
        <v>1</v>
      </c>
      <c r="F70" s="247">
        <f t="shared" si="32"/>
        <v>14320918</v>
      </c>
      <c r="G70" s="261">
        <f>IF(ISBLANK(F70),"  ",IF(F82&gt;0,F70/F82,IF(F70&gt;0,1,0)))</f>
        <v>0.15047676433772603</v>
      </c>
      <c r="H70" s="209">
        <f>Revenue!J76+Revenue!J75</f>
        <v>0</v>
      </c>
      <c r="I70" s="257">
        <f t="shared" si="28"/>
        <v>0</v>
      </c>
      <c r="J70" s="262">
        <f>Revenue!K76+Revenue!K75</f>
        <v>16000000</v>
      </c>
      <c r="K70" s="259">
        <f t="shared" si="29"/>
        <v>1</v>
      </c>
      <c r="L70" s="247">
        <f t="shared" si="33"/>
        <v>16000000</v>
      </c>
      <c r="M70" s="261">
        <f>IF(ISBLANK(L70),"  ",IF(L82&gt;0,L70/L82,IF(L70&gt;0,1,0)))</f>
        <v>0.20792279951207795</v>
      </c>
    </row>
    <row r="71" spans="1:13" ht="15" customHeight="1" x14ac:dyDescent="0.2">
      <c r="A71" s="211" t="s">
        <v>222</v>
      </c>
      <c r="B71" s="209">
        <f>Revenue!F30</f>
        <v>754061</v>
      </c>
      <c r="C71" s="257">
        <f t="shared" si="2"/>
        <v>7.001438563170706E-2</v>
      </c>
      <c r="D71" s="262">
        <f>Revenue!G30</f>
        <v>10016025.65</v>
      </c>
      <c r="E71" s="254">
        <f t="shared" si="31"/>
        <v>0.92998561436829297</v>
      </c>
      <c r="F71" s="247">
        <f t="shared" si="32"/>
        <v>10770086.65</v>
      </c>
      <c r="G71" s="261">
        <f>IF(ISBLANK(F71),"  ",IF(F82&gt;0,F71/F82,IF(F71&gt;0,1,0)))</f>
        <v>0.11316647373645596</v>
      </c>
      <c r="H71" s="209">
        <f>Revenue!J30</f>
        <v>664211</v>
      </c>
      <c r="I71" s="257">
        <f t="shared" si="28"/>
        <v>1</v>
      </c>
      <c r="J71" s="262">
        <f>Revenue!K30</f>
        <v>0</v>
      </c>
      <c r="K71" s="259">
        <f t="shared" si="29"/>
        <v>0</v>
      </c>
      <c r="L71" s="247">
        <f t="shared" si="33"/>
        <v>664211</v>
      </c>
      <c r="M71" s="261">
        <f>IF(ISBLANK(L71),"  ",IF(L82&gt;0,L71/L82,IF(L71&gt;0,1,0)))</f>
        <v>8.6315381616698002E-3</v>
      </c>
    </row>
    <row r="72" spans="1:13" ht="15" customHeight="1" x14ac:dyDescent="0.2">
      <c r="A72" s="251" t="s">
        <v>529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845561</v>
      </c>
      <c r="C73" s="269">
        <f t="shared" si="2"/>
        <v>3.0064442795228772E-2</v>
      </c>
      <c r="D73" s="272">
        <f>D61+SUM(D62:D72)</f>
        <v>27279390.649999999</v>
      </c>
      <c r="E73" s="297">
        <f t="shared" si="31"/>
        <v>0.9699355572047712</v>
      </c>
      <c r="F73" s="217">
        <f>F61+SUM(F62:F72)</f>
        <v>28124951.649999999</v>
      </c>
      <c r="G73" s="271">
        <f>IF(ISBLANK(F73),"  ",IF(F82&gt;0,F73/F82,IF(F73&gt;0,1,0)))</f>
        <v>0.29552237652970215</v>
      </c>
      <c r="H73" s="217">
        <f>H61+SUM(H62:H72)</f>
        <v>845561</v>
      </c>
      <c r="I73" s="269">
        <f t="shared" si="28"/>
        <v>3.9575885697548496E-2</v>
      </c>
      <c r="J73" s="272">
        <f>J61+SUM(J62:J72)</f>
        <v>20520000</v>
      </c>
      <c r="K73" s="270">
        <f t="shared" si="29"/>
        <v>0.96042411430245145</v>
      </c>
      <c r="L73" s="217">
        <f>L61+SUM(L62:L72)</f>
        <v>21365561</v>
      </c>
      <c r="M73" s="271">
        <f>IF(ISBLANK(L73),"  ",IF(L82&gt;0,L73/L82,IF(L73&gt;0,1,0)))</f>
        <v>0.27764920351662947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2" t="str">
        <f t="shared" si="31"/>
        <v xml:space="preserve">  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2" t="str">
        <f t="shared" si="31"/>
        <v xml:space="preserve">  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2">
        <f t="shared" si="2"/>
        <v>0</v>
      </c>
      <c r="D78" s="258">
        <f>Revenue!G67</f>
        <v>0</v>
      </c>
      <c r="E78" s="297">
        <f t="shared" si="31"/>
        <v>0</v>
      </c>
      <c r="F78" s="137">
        <f>D78+B78</f>
        <v>0</v>
      </c>
      <c r="G78" s="256">
        <f>IF(ISBLANK(F78),"  ",IF(F82&gt;0,F78/F82,IF(F78&gt;0,1,0)))</f>
        <v>0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0</v>
      </c>
      <c r="K78" s="254">
        <f>IF(ISBLANK(J78),"  ",IF(L78&gt;0,J78/L78,IF(J78&gt;0,1,0)))</f>
        <v>0</v>
      </c>
      <c r="L78" s="137">
        <f>J78+H78</f>
        <v>0</v>
      </c>
      <c r="M78" s="256">
        <f>IF(ISBLANK(L78),"  ",IF(L82&gt;0,L78/L82,IF(L78&gt;0,1,0)))</f>
        <v>0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7">
        <f t="shared" si="2"/>
        <v>0</v>
      </c>
      <c r="D79" s="262">
        <f>Revenue!G68+Revenue!G73</f>
        <v>28532380</v>
      </c>
      <c r="E79" s="297">
        <f t="shared" si="31"/>
        <v>1</v>
      </c>
      <c r="F79" s="247">
        <f>D79+B79</f>
        <v>28532380</v>
      </c>
      <c r="G79" s="261">
        <f>IF(ISBLANK(F79),"  ",IF(F82&gt;0,F79/F82,IF(F79&gt;0,1,0)))</f>
        <v>0.29980342190734194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20000000</v>
      </c>
      <c r="K79" s="259">
        <f>IF(ISBLANK(J79),"  ",IF(L79&gt;0,J79/L79,IF(J79&gt;0,1,0)))</f>
        <v>1</v>
      </c>
      <c r="L79" s="247">
        <f>J79+H79</f>
        <v>20000000</v>
      </c>
      <c r="M79" s="261">
        <f>IF(ISBLANK(L79),"  ",IF(L82&gt;0,L79/L82,IF(L79&gt;0,1,0)))</f>
        <v>0.25990349939009744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2"/>
        <v>0</v>
      </c>
      <c r="D80" s="292">
        <f>D79+D78+D76+D75</f>
        <v>28532380</v>
      </c>
      <c r="E80" s="297">
        <f t="shared" si="31"/>
        <v>1</v>
      </c>
      <c r="F80" s="273">
        <f>F79+F78+F77+F76+F75</f>
        <v>28532380</v>
      </c>
      <c r="G80" s="271">
        <f>IF(ISBLANK(F80),"  ",IF(F82&gt;0,F80/F82,IF(F80&gt;0,1,0)))</f>
        <v>0.29980342190734194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20000000</v>
      </c>
      <c r="K80" s="270">
        <f>IF(ISBLANK(J80),"  ",IF(L80&gt;0,J80/L80,IF(J80&gt;0,1,0)))</f>
        <v>1</v>
      </c>
      <c r="L80" s="273">
        <f>L79+L78+L77+L76+L75</f>
        <v>20000000</v>
      </c>
      <c r="M80" s="271">
        <f>IF(ISBLANK(L80),"  ",IF(L82&gt;0,L80/L82,IF(L80&gt;0,1,0)))</f>
        <v>0.25990349939009744</v>
      </c>
    </row>
    <row r="81" spans="1:13" s="153" customFormat="1" ht="15" customHeight="1" x14ac:dyDescent="0.25">
      <c r="A81" s="223" t="s">
        <v>32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39358524</v>
      </c>
      <c r="C82" s="294">
        <f t="shared" si="2"/>
        <v>0.41355891714684312</v>
      </c>
      <c r="D82" s="293">
        <f>D80+D73+D52+D45+D53+D81</f>
        <v>55811770.649999999</v>
      </c>
      <c r="E82" s="295">
        <f>IF(ISBLANK(D82),"  ",IF(F82&gt;0,D82/F82,IF(D82&gt;0,1,0)))</f>
        <v>0.58644108285315677</v>
      </c>
      <c r="F82" s="293">
        <f>F80+F73+F52+F45+F53+F81</f>
        <v>95170294.650000006</v>
      </c>
      <c r="G82" s="296">
        <f>IF(ISBLANK(F82),"  ",IF(F82&gt;0,F82/F82,IF(F82&gt;0,1,0)))</f>
        <v>1</v>
      </c>
      <c r="H82" s="293">
        <f>H80+H73+H52+H45+H53+H81</f>
        <v>36431638</v>
      </c>
      <c r="I82" s="294">
        <f>IF(ISBLANK(H82),"  ",IF(L82&gt;0,H82/L82,IF(H82&gt;0,1,0)))</f>
        <v>0.47343551023566255</v>
      </c>
      <c r="J82" s="293">
        <f>J80+J73+J52+J45+J53+J81</f>
        <v>40520000</v>
      </c>
      <c r="K82" s="295">
        <f>IF(ISBLANK(J82),"  ",IF(L82&gt;0,J82/L82,IF(J82&gt;0,1,0)))</f>
        <v>0.52656448976433745</v>
      </c>
      <c r="L82" s="293">
        <f>L80+L73+L52+L45+L53+L81</f>
        <v>76951638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26" activePane="bottomRight" state="frozen"/>
      <selection pane="topRight" activeCell="B1" sqref="B1"/>
      <selection pane="bottomLeft" activeCell="A11" sqref="A11"/>
      <selection pane="bottomRight" activeCell="E3" sqref="E3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Pennington Biomedical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565</v>
      </c>
      <c r="C6" s="201"/>
      <c r="D6" s="200" t="s">
        <v>531</v>
      </c>
      <c r="E6" s="201"/>
      <c r="F6" s="200" t="s">
        <v>570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B327" sqref="B32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 Pennington Biomedical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532</v>
      </c>
      <c r="C6" s="160" t="s">
        <v>532</v>
      </c>
      <c r="D6" s="543" t="s">
        <v>566</v>
      </c>
      <c r="E6" s="161" t="s">
        <v>532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5612731.5099999998</v>
      </c>
      <c r="C29" s="146">
        <f>Research!H7</f>
        <v>5435626</v>
      </c>
      <c r="D29" s="146">
        <f>Research!J7</f>
        <v>5232369</v>
      </c>
      <c r="E29" s="164">
        <f t="shared" ref="E29:E47" si="1">D29-C29</f>
        <v>-203257</v>
      </c>
    </row>
    <row r="30" spans="1:6" ht="15" customHeight="1" x14ac:dyDescent="0.2">
      <c r="A30" s="163" t="s">
        <v>179</v>
      </c>
      <c r="B30" s="146">
        <f>Research!F8</f>
        <v>245050.19</v>
      </c>
      <c r="C30" s="146">
        <f>Research!H8</f>
        <v>138671</v>
      </c>
      <c r="D30" s="146">
        <f>Research!J8</f>
        <v>0</v>
      </c>
      <c r="E30" s="164">
        <f t="shared" si="1"/>
        <v>-138671</v>
      </c>
    </row>
    <row r="31" spans="1:6" ht="15" customHeight="1" x14ac:dyDescent="0.2">
      <c r="A31" s="163" t="s">
        <v>180</v>
      </c>
      <c r="B31" s="146">
        <f>Research!F9</f>
        <v>1601129.19</v>
      </c>
      <c r="C31" s="146">
        <f>Research!H9</f>
        <v>1775567</v>
      </c>
      <c r="D31" s="146">
        <f>Research!J9</f>
        <v>1588145</v>
      </c>
      <c r="E31" s="164">
        <f t="shared" si="1"/>
        <v>-187422</v>
      </c>
    </row>
    <row r="32" spans="1:6" s="153" customFormat="1" ht="15" customHeight="1" x14ac:dyDescent="0.25">
      <c r="A32" s="165" t="s">
        <v>181</v>
      </c>
      <c r="B32" s="166">
        <f>B31+B30+B29</f>
        <v>7458910.8899999997</v>
      </c>
      <c r="C32" s="166">
        <f>C31+C30+C29</f>
        <v>7349864</v>
      </c>
      <c r="D32" s="166">
        <f>D31+D30+D29</f>
        <v>6820514</v>
      </c>
      <c r="E32" s="167">
        <f t="shared" si="1"/>
        <v>-529350</v>
      </c>
    </row>
    <row r="33" spans="1:5" ht="15" customHeight="1" x14ac:dyDescent="0.2">
      <c r="A33" s="163" t="s">
        <v>261</v>
      </c>
      <c r="B33" s="146">
        <f>Research!F12</f>
        <v>99133.83</v>
      </c>
      <c r="C33" s="146">
        <f>Research!H12</f>
        <v>5500</v>
      </c>
      <c r="D33" s="146">
        <f>Research!J12</f>
        <v>12000</v>
      </c>
      <c r="E33" s="164">
        <f t="shared" si="1"/>
        <v>6500</v>
      </c>
    </row>
    <row r="34" spans="1:5" ht="15" customHeight="1" x14ac:dyDescent="0.2">
      <c r="A34" s="163" t="s">
        <v>262</v>
      </c>
      <c r="B34" s="146">
        <f>Research!F14</f>
        <v>1014330.65</v>
      </c>
      <c r="C34" s="146">
        <f>Research!H14</f>
        <v>286430</v>
      </c>
      <c r="D34" s="146">
        <f>Research!J14</f>
        <v>87408</v>
      </c>
      <c r="E34" s="164">
        <f t="shared" si="1"/>
        <v>-199022</v>
      </c>
    </row>
    <row r="35" spans="1:5" ht="15" customHeight="1" x14ac:dyDescent="0.2">
      <c r="A35" s="163" t="s">
        <v>263</v>
      </c>
      <c r="B35" s="146">
        <f>Research!F16</f>
        <v>354848.07</v>
      </c>
      <c r="C35" s="146">
        <f>Research!H16</f>
        <v>16925</v>
      </c>
      <c r="D35" s="146">
        <f>Research!J16</f>
        <v>38500</v>
      </c>
      <c r="E35" s="164">
        <f t="shared" si="1"/>
        <v>21575</v>
      </c>
    </row>
    <row r="36" spans="1:5" s="153" customFormat="1" ht="15" customHeight="1" x14ac:dyDescent="0.25">
      <c r="A36" s="165" t="s">
        <v>185</v>
      </c>
      <c r="B36" s="166">
        <f>B35+B34+B33</f>
        <v>1468312.55</v>
      </c>
      <c r="C36" s="166">
        <f>C35+C34+C33</f>
        <v>308855</v>
      </c>
      <c r="D36" s="166">
        <f>D35+D34+D33</f>
        <v>137908</v>
      </c>
      <c r="E36" s="167">
        <f t="shared" si="1"/>
        <v>-170947</v>
      </c>
    </row>
    <row r="37" spans="1:5" ht="15" customHeight="1" x14ac:dyDescent="0.2">
      <c r="A37" s="163" t="s">
        <v>264</v>
      </c>
      <c r="B37" s="146">
        <f>Research!F27</f>
        <v>89075.18</v>
      </c>
      <c r="C37" s="146">
        <f>Research!H27</f>
        <v>0</v>
      </c>
      <c r="D37" s="146">
        <f>Research!J27</f>
        <v>33000</v>
      </c>
      <c r="E37" s="164">
        <f t="shared" si="1"/>
        <v>33000</v>
      </c>
    </row>
    <row r="38" spans="1:5" ht="15" customHeight="1" x14ac:dyDescent="0.2">
      <c r="A38" s="163" t="s">
        <v>265</v>
      </c>
      <c r="B38" s="146">
        <f>Research!F29</f>
        <v>11832.23</v>
      </c>
      <c r="C38" s="146">
        <f>Research!H29</f>
        <v>38808</v>
      </c>
      <c r="D38" s="146">
        <f>Research!J29</f>
        <v>32200</v>
      </c>
      <c r="E38" s="164">
        <f t="shared" si="1"/>
        <v>-6608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100907.40999999999</v>
      </c>
      <c r="C41" s="166">
        <f>C40+C39+C38+C37</f>
        <v>38808</v>
      </c>
      <c r="D41" s="166">
        <f>D40+D39+D38+D37</f>
        <v>65200</v>
      </c>
      <c r="E41" s="167">
        <f t="shared" si="1"/>
        <v>26392</v>
      </c>
    </row>
    <row r="42" spans="1:5" ht="15" customHeight="1" x14ac:dyDescent="0.2">
      <c r="A42" s="163" t="s">
        <v>268</v>
      </c>
      <c r="B42" s="146">
        <f>Research!F32+Research!F34</f>
        <v>454666.73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454666.73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9482797.5800000001</v>
      </c>
      <c r="C47" s="166">
        <f>C45+C41+C36+C32+C46</f>
        <v>7697527</v>
      </c>
      <c r="D47" s="166">
        <f>D45+D41+D36+D32+D46</f>
        <v>7023622</v>
      </c>
      <c r="E47" s="167">
        <f t="shared" si="1"/>
        <v>-673905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1704551.51</v>
      </c>
      <c r="C51" s="146">
        <f>'Public Service'!H7</f>
        <v>2391982</v>
      </c>
      <c r="D51" s="146">
        <f>'Public Service'!J7</f>
        <v>2261311</v>
      </c>
      <c r="E51" s="164">
        <f t="shared" ref="E51:E69" si="2">D51-C51</f>
        <v>-130671</v>
      </c>
    </row>
    <row r="52" spans="1:5" ht="15" customHeight="1" x14ac:dyDescent="0.2">
      <c r="A52" s="163" t="s">
        <v>179</v>
      </c>
      <c r="B52" s="146">
        <f>'Public Service'!F8</f>
        <v>37876.35</v>
      </c>
      <c r="C52" s="146">
        <f>'Public Service'!H8</f>
        <v>335</v>
      </c>
      <c r="D52" s="146">
        <f>'Public Service'!J8</f>
        <v>0</v>
      </c>
      <c r="E52" s="164">
        <f t="shared" si="2"/>
        <v>-335</v>
      </c>
    </row>
    <row r="53" spans="1:5" ht="15" customHeight="1" x14ac:dyDescent="0.2">
      <c r="A53" s="163" t="s">
        <v>180</v>
      </c>
      <c r="B53" s="146">
        <f>'Public Service'!F9</f>
        <v>678332.68</v>
      </c>
      <c r="C53" s="146">
        <f>'Public Service'!H9</f>
        <v>956714</v>
      </c>
      <c r="D53" s="146">
        <f>'Public Service'!J9</f>
        <v>786280</v>
      </c>
      <c r="E53" s="164">
        <f t="shared" si="2"/>
        <v>-170434</v>
      </c>
    </row>
    <row r="54" spans="1:5" s="153" customFormat="1" ht="15" customHeight="1" x14ac:dyDescent="0.25">
      <c r="A54" s="165" t="s">
        <v>181</v>
      </c>
      <c r="B54" s="166">
        <f>B53+B52+B51</f>
        <v>2420760.54</v>
      </c>
      <c r="C54" s="166">
        <f>C53+C52+C51</f>
        <v>3349031</v>
      </c>
      <c r="D54" s="166">
        <f>D53+D52+D51</f>
        <v>3047591</v>
      </c>
      <c r="E54" s="167">
        <f t="shared" si="2"/>
        <v>-301440</v>
      </c>
    </row>
    <row r="55" spans="1:5" ht="15" customHeight="1" x14ac:dyDescent="0.2">
      <c r="A55" s="163" t="s">
        <v>261</v>
      </c>
      <c r="B55" s="146">
        <f>'Public Service'!F12</f>
        <v>18448.740000000002</v>
      </c>
      <c r="C55" s="146">
        <f>'Public Service'!H12</f>
        <v>41250</v>
      </c>
      <c r="D55" s="146">
        <f>'Public Service'!J12</f>
        <v>79500</v>
      </c>
      <c r="E55" s="164">
        <f t="shared" si="2"/>
        <v>38250</v>
      </c>
    </row>
    <row r="56" spans="1:5" ht="15" customHeight="1" x14ac:dyDescent="0.2">
      <c r="A56" s="163" t="s">
        <v>262</v>
      </c>
      <c r="B56" s="146">
        <f>'Public Service'!F14</f>
        <v>45341.61</v>
      </c>
      <c r="C56" s="146">
        <f>'Public Service'!H14</f>
        <v>3343200</v>
      </c>
      <c r="D56" s="146">
        <f>'Public Service'!J14</f>
        <v>415100</v>
      </c>
      <c r="E56" s="164">
        <f t="shared" si="2"/>
        <v>-2928100</v>
      </c>
    </row>
    <row r="57" spans="1:5" ht="15" customHeight="1" x14ac:dyDescent="0.2">
      <c r="A57" s="163" t="s">
        <v>263</v>
      </c>
      <c r="B57" s="146">
        <f>'Public Service'!F16</f>
        <v>97011.94</v>
      </c>
      <c r="C57" s="146">
        <f>'Public Service'!H16</f>
        <v>86000</v>
      </c>
      <c r="D57" s="146">
        <f>'Public Service'!J16</f>
        <v>404720</v>
      </c>
      <c r="E57" s="164">
        <f t="shared" si="2"/>
        <v>318720</v>
      </c>
    </row>
    <row r="58" spans="1:5" s="153" customFormat="1" ht="15" customHeight="1" x14ac:dyDescent="0.25">
      <c r="A58" s="165" t="s">
        <v>185</v>
      </c>
      <c r="B58" s="166">
        <f>B57+B56+B55</f>
        <v>160802.28999999998</v>
      </c>
      <c r="C58" s="166">
        <f>C57+C56+C55</f>
        <v>3470450</v>
      </c>
      <c r="D58" s="166">
        <f>D57+D56+D55</f>
        <v>899320</v>
      </c>
      <c r="E58" s="167">
        <f t="shared" si="2"/>
        <v>-2571130</v>
      </c>
    </row>
    <row r="59" spans="1:5" ht="15" customHeight="1" x14ac:dyDescent="0.2">
      <c r="A59" s="163" t="s">
        <v>264</v>
      </c>
      <c r="B59" s="146">
        <f>'Public Service'!F27</f>
        <v>711520.24</v>
      </c>
      <c r="C59" s="146">
        <f>'Public Service'!H27</f>
        <v>70000</v>
      </c>
      <c r="D59" s="146">
        <f>'Public Service'!J27</f>
        <v>1250000</v>
      </c>
      <c r="E59" s="164">
        <f t="shared" si="2"/>
        <v>1180000</v>
      </c>
    </row>
    <row r="60" spans="1:5" ht="15" customHeight="1" x14ac:dyDescent="0.2">
      <c r="A60" s="163" t="s">
        <v>265</v>
      </c>
      <c r="B60" s="146">
        <f>'Public Service'!F29</f>
        <v>39917.730000000003</v>
      </c>
      <c r="C60" s="146">
        <f>'Public Service'!H29</f>
        <v>17500</v>
      </c>
      <c r="D60" s="146">
        <f>'Public Service'!J29</f>
        <v>563015</v>
      </c>
      <c r="E60" s="164">
        <f t="shared" si="2"/>
        <v>545515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751437.97</v>
      </c>
      <c r="C63" s="166">
        <f>C62+C61+C60+C59</f>
        <v>87500</v>
      </c>
      <c r="D63" s="166">
        <f>D62+D61+D60+D59</f>
        <v>1813015</v>
      </c>
      <c r="E63" s="167">
        <f t="shared" si="2"/>
        <v>1725515</v>
      </c>
    </row>
    <row r="64" spans="1:5" ht="15" customHeight="1" x14ac:dyDescent="0.2">
      <c r="A64" s="163" t="s">
        <v>268</v>
      </c>
      <c r="B64" s="146">
        <f>'Public Service'!F32+'Public Service'!F34</f>
        <v>21217.279999999999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21217.279999999999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3354218.08</v>
      </c>
      <c r="C69" s="173">
        <f>C67+C63+C58+C54+C68</f>
        <v>6906981</v>
      </c>
      <c r="D69" s="173">
        <f>D67+D63+D58+D54+D68</f>
        <v>5759926</v>
      </c>
      <c r="E69" s="174">
        <f t="shared" si="2"/>
        <v>-1147055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Pennington Biomedical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5047000.0673821475</v>
      </c>
      <c r="C76" s="146">
        <f>'Academic Supp'!H7</f>
        <v>5704894.6545463689</v>
      </c>
      <c r="D76" s="146">
        <f>'Academic Supp'!J7</f>
        <v>6670870.7160201147</v>
      </c>
      <c r="E76" s="164">
        <f t="shared" ref="E76:E94" si="3">D76-C76</f>
        <v>965976.06147374585</v>
      </c>
    </row>
    <row r="77" spans="1:7" ht="15" customHeight="1" x14ac:dyDescent="0.2">
      <c r="A77" s="163" t="s">
        <v>179</v>
      </c>
      <c r="B77" s="146">
        <f>'Academic Supp'!F8</f>
        <v>175972.80288458968</v>
      </c>
      <c r="C77" s="146">
        <f>'Academic Supp'!H8</f>
        <v>60871.975340938559</v>
      </c>
      <c r="D77" s="146">
        <f>'Academic Supp'!J8</f>
        <v>0</v>
      </c>
      <c r="E77" s="164">
        <f t="shared" si="3"/>
        <v>-60871.975340938559</v>
      </c>
    </row>
    <row r="78" spans="1:7" ht="15" customHeight="1" x14ac:dyDescent="0.2">
      <c r="A78" s="163" t="s">
        <v>180</v>
      </c>
      <c r="B78" s="146">
        <f>'Academic Supp'!F9</f>
        <v>2056704.6226540667</v>
      </c>
      <c r="C78" s="146">
        <f>'Academic Supp'!H9</f>
        <v>2341808.9774992359</v>
      </c>
      <c r="D78" s="146">
        <f>'Academic Supp'!J9</f>
        <v>2559391.3861895204</v>
      </c>
      <c r="E78" s="164">
        <f t="shared" si="3"/>
        <v>217582.40869028447</v>
      </c>
    </row>
    <row r="79" spans="1:7" s="153" customFormat="1" ht="15" customHeight="1" x14ac:dyDescent="0.25">
      <c r="A79" s="165" t="s">
        <v>181</v>
      </c>
      <c r="B79" s="166">
        <f>B78+B77+B76</f>
        <v>7279677.4929208038</v>
      </c>
      <c r="C79" s="166">
        <f>C78+C77+C76</f>
        <v>8107575.6073865434</v>
      </c>
      <c r="D79" s="166">
        <f>D78+D77+D76</f>
        <v>9230262.1022096351</v>
      </c>
      <c r="E79" s="167">
        <f t="shared" si="3"/>
        <v>1122686.4948230917</v>
      </c>
    </row>
    <row r="80" spans="1:7" ht="15" customHeight="1" x14ac:dyDescent="0.2">
      <c r="A80" s="163" t="s">
        <v>261</v>
      </c>
      <c r="B80" s="146">
        <f>'Academic Supp'!F12</f>
        <v>22044.10417581406</v>
      </c>
      <c r="C80" s="146">
        <f>'Academic Supp'!H12</f>
        <v>20884.802622206658</v>
      </c>
      <c r="D80" s="146">
        <f>'Academic Supp'!J12</f>
        <v>24244.125453504508</v>
      </c>
      <c r="E80" s="164">
        <f t="shared" si="3"/>
        <v>3359.3228312978499</v>
      </c>
    </row>
    <row r="81" spans="1:5" ht="15" customHeight="1" x14ac:dyDescent="0.2">
      <c r="A81" s="163" t="s">
        <v>262</v>
      </c>
      <c r="B81" s="146">
        <f>'Academic Supp'!F14</f>
        <v>302307.02440613735</v>
      </c>
      <c r="C81" s="146">
        <f>'Academic Supp'!H14</f>
        <v>352819.18633620662</v>
      </c>
      <c r="D81" s="146">
        <f>'Academic Supp'!J14</f>
        <v>434415.41332876805</v>
      </c>
      <c r="E81" s="164">
        <f t="shared" si="3"/>
        <v>81596.226992561424</v>
      </c>
    </row>
    <row r="82" spans="1:5" ht="15" customHeight="1" x14ac:dyDescent="0.2">
      <c r="A82" s="163" t="s">
        <v>263</v>
      </c>
      <c r="B82" s="146">
        <f>'Academic Supp'!F16</f>
        <v>865691.37766428199</v>
      </c>
      <c r="C82" s="146">
        <f>'Academic Supp'!H16</f>
        <v>726337.97044117772</v>
      </c>
      <c r="D82" s="146">
        <f>'Academic Supp'!J16</f>
        <v>796704.5534333603</v>
      </c>
      <c r="E82" s="164">
        <f t="shared" si="3"/>
        <v>70366.582992182579</v>
      </c>
    </row>
    <row r="83" spans="1:5" s="153" customFormat="1" ht="15" customHeight="1" x14ac:dyDescent="0.25">
      <c r="A83" s="165" t="s">
        <v>185</v>
      </c>
      <c r="B83" s="166">
        <f>B82+B81+B80</f>
        <v>1190042.5062462334</v>
      </c>
      <c r="C83" s="166">
        <f>C82+C81+C80</f>
        <v>1100041.959399591</v>
      </c>
      <c r="D83" s="166">
        <f>D82+D81+D80</f>
        <v>1255364.0922156328</v>
      </c>
      <c r="E83" s="167">
        <f t="shared" si="3"/>
        <v>155322.13281604182</v>
      </c>
    </row>
    <row r="84" spans="1:5" ht="15" customHeight="1" x14ac:dyDescent="0.2">
      <c r="A84" s="163" t="s">
        <v>264</v>
      </c>
      <c r="B84" s="146">
        <f>'Academic Supp'!F27</f>
        <v>25640.579784128178</v>
      </c>
      <c r="C84" s="146">
        <f>'Academic Supp'!H27</f>
        <v>17075.624785451982</v>
      </c>
      <c r="D84" s="146">
        <f>'Academic Supp'!J27</f>
        <v>33417.578327803509</v>
      </c>
      <c r="E84" s="164">
        <f t="shared" si="3"/>
        <v>16341.953542351526</v>
      </c>
    </row>
    <row r="85" spans="1:5" ht="15" customHeight="1" x14ac:dyDescent="0.2">
      <c r="A85" s="163" t="s">
        <v>265</v>
      </c>
      <c r="B85" s="146">
        <f>'Academic Supp'!F29</f>
        <v>20603.447097752127</v>
      </c>
      <c r="C85" s="146">
        <f>'Academic Supp'!H29</f>
        <v>37074</v>
      </c>
      <c r="D85" s="146">
        <f>'Academic Supp'!J29</f>
        <v>44626</v>
      </c>
      <c r="E85" s="164">
        <f t="shared" si="3"/>
        <v>7552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46244.026881880302</v>
      </c>
      <c r="C88" s="166">
        <f>C87+C86+C85+C84</f>
        <v>54149.624785451982</v>
      </c>
      <c r="D88" s="166">
        <f>D87+D86+D85+D84</f>
        <v>78043.578327803509</v>
      </c>
      <c r="E88" s="167">
        <f t="shared" si="3"/>
        <v>23893.953542351526</v>
      </c>
    </row>
    <row r="89" spans="1:5" ht="15" customHeight="1" x14ac:dyDescent="0.2">
      <c r="A89" s="163" t="s">
        <v>268</v>
      </c>
      <c r="B89" s="146">
        <f>'Academic Supp'!F32+'Academic Supp'!F34</f>
        <v>94702.479880488623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94702.479880488623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8610666.5059294067</v>
      </c>
      <c r="C94" s="166">
        <f>C92+C88+C83+C79+C93</f>
        <v>9261767.1915715858</v>
      </c>
      <c r="D94" s="166">
        <f>D92+D88+D83+D79+D93</f>
        <v>10563669.772753071</v>
      </c>
      <c r="E94" s="167">
        <f t="shared" si="3"/>
        <v>1301902.5811814852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3842092.5780652678</v>
      </c>
      <c r="C120" s="146">
        <f>'Institutional Supp'!H7</f>
        <v>4050773.8310291087</v>
      </c>
      <c r="D120" s="146">
        <f>'Institutional Supp'!J7</f>
        <v>2126618.4846010539</v>
      </c>
      <c r="E120" s="164">
        <f t="shared" ref="E120:E138" si="5">D120-C120</f>
        <v>-1924155.3464280549</v>
      </c>
    </row>
    <row r="121" spans="1:5" ht="15" customHeight="1" x14ac:dyDescent="0.2">
      <c r="A121" s="163" t="s">
        <v>179</v>
      </c>
      <c r="B121" s="146">
        <f>'Institutional Supp'!F8</f>
        <v>921480.85669842921</v>
      </c>
      <c r="C121" s="146">
        <f>'Institutional Supp'!H8</f>
        <v>275313.97527917475</v>
      </c>
      <c r="D121" s="146">
        <f>'Institutional Supp'!J8</f>
        <v>249037.10447300921</v>
      </c>
      <c r="E121" s="164">
        <f t="shared" si="5"/>
        <v>-26276.870806165534</v>
      </c>
    </row>
    <row r="122" spans="1:5" ht="15" customHeight="1" x14ac:dyDescent="0.2">
      <c r="A122" s="163" t="s">
        <v>180</v>
      </c>
      <c r="B122" s="146">
        <f>'Institutional Supp'!F9</f>
        <v>2118150.0062657264</v>
      </c>
      <c r="C122" s="146">
        <f>'Institutional Supp'!H9</f>
        <v>2799866.4026264208</v>
      </c>
      <c r="D122" s="146">
        <f>'Institutional Supp'!J9</f>
        <v>2569066.7697435631</v>
      </c>
      <c r="E122" s="164">
        <f t="shared" si="5"/>
        <v>-230799.6328828577</v>
      </c>
    </row>
    <row r="123" spans="1:5" s="153" customFormat="1" ht="15" customHeight="1" x14ac:dyDescent="0.25">
      <c r="A123" s="165" t="s">
        <v>181</v>
      </c>
      <c r="B123" s="166">
        <f>B122+B121+B120</f>
        <v>6881723.4410294238</v>
      </c>
      <c r="C123" s="166">
        <f>C122+C121+C120</f>
        <v>7125954.2089347038</v>
      </c>
      <c r="D123" s="166">
        <f>D122+D121+D120</f>
        <v>4944722.3588176258</v>
      </c>
      <c r="E123" s="167">
        <f t="shared" si="5"/>
        <v>-2181231.8501170781</v>
      </c>
    </row>
    <row r="124" spans="1:5" ht="15" customHeight="1" x14ac:dyDescent="0.2">
      <c r="A124" s="163" t="s">
        <v>261</v>
      </c>
      <c r="B124" s="146">
        <f>'Institutional Supp'!F12</f>
        <v>9350.4219773007371</v>
      </c>
      <c r="C124" s="146">
        <f>'Institutional Supp'!H12</f>
        <v>31910.980103496757</v>
      </c>
      <c r="D124" s="146">
        <f>'Institutional Supp'!J12</f>
        <v>31378.67516359916</v>
      </c>
      <c r="E124" s="164">
        <f t="shared" si="5"/>
        <v>-532.30493989759634</v>
      </c>
    </row>
    <row r="125" spans="1:5" ht="15" customHeight="1" x14ac:dyDescent="0.2">
      <c r="A125" s="163" t="s">
        <v>262</v>
      </c>
      <c r="B125" s="146">
        <f>'Institutional Supp'!F14</f>
        <v>864269.63517289725</v>
      </c>
      <c r="C125" s="146">
        <f>'Institutional Supp'!H14</f>
        <v>1986232.142927564</v>
      </c>
      <c r="D125" s="146">
        <f>'Institutional Supp'!J14</f>
        <v>1546685.7794147572</v>
      </c>
      <c r="E125" s="164">
        <f t="shared" si="5"/>
        <v>-439546.36351280683</v>
      </c>
    </row>
    <row r="126" spans="1:5" ht="15" customHeight="1" x14ac:dyDescent="0.2">
      <c r="A126" s="163" t="s">
        <v>263</v>
      </c>
      <c r="B126" s="146">
        <f>'Institutional Supp'!F16</f>
        <v>62572.51939500327</v>
      </c>
      <c r="C126" s="146">
        <f>'Institutional Supp'!H16</f>
        <v>9972.1812823427372</v>
      </c>
      <c r="D126" s="146">
        <f>'Institutional Supp'!J16</f>
        <v>9961.4841789203674</v>
      </c>
      <c r="E126" s="164">
        <f t="shared" si="5"/>
        <v>-10.697103422369764</v>
      </c>
    </row>
    <row r="127" spans="1:5" s="153" customFormat="1" ht="15" customHeight="1" x14ac:dyDescent="0.25">
      <c r="A127" s="165" t="s">
        <v>185</v>
      </c>
      <c r="B127" s="166">
        <f>B126+B125+B124</f>
        <v>936192.57654520136</v>
      </c>
      <c r="C127" s="166">
        <f>C126+C125+C124</f>
        <v>2028115.3043134033</v>
      </c>
      <c r="D127" s="166">
        <f>D126+D125+D124</f>
        <v>1588025.9387572766</v>
      </c>
      <c r="E127" s="167">
        <f t="shared" si="5"/>
        <v>-440089.36555612669</v>
      </c>
    </row>
    <row r="128" spans="1:5" ht="15" customHeight="1" x14ac:dyDescent="0.2">
      <c r="A128" s="163" t="s">
        <v>264</v>
      </c>
      <c r="B128" s="146">
        <f>'Institutional Supp'!F27</f>
        <v>1211803.7085973036</v>
      </c>
      <c r="C128" s="146">
        <f>'Institutional Supp'!H27</f>
        <v>1201647.8445222997</v>
      </c>
      <c r="D128" s="146">
        <f>'Institutional Supp'!J27</f>
        <v>1210320.3277388248</v>
      </c>
      <c r="E128" s="164">
        <f t="shared" si="5"/>
        <v>8672.4832165250555</v>
      </c>
    </row>
    <row r="129" spans="1:7" ht="15" customHeight="1" x14ac:dyDescent="0.2">
      <c r="A129" s="163" t="s">
        <v>265</v>
      </c>
      <c r="B129" s="146">
        <f>'Institutional Supp'!F29</f>
        <v>2355.2749716269345</v>
      </c>
      <c r="C129" s="146">
        <f>'Institutional Supp'!H29</f>
        <v>398388.64222959231</v>
      </c>
      <c r="D129" s="146">
        <f>'Institutional Supp'!J29</f>
        <v>15938.374686272589</v>
      </c>
      <c r="E129" s="164">
        <f t="shared" si="5"/>
        <v>-382450.26754331973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3000000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4214158.983568931</v>
      </c>
      <c r="C132" s="166">
        <f>C131+C130+C129+C128</f>
        <v>1600036.4867518921</v>
      </c>
      <c r="D132" s="166">
        <f>D131+D130+D129+D128</f>
        <v>1226258.7024250973</v>
      </c>
      <c r="E132" s="167">
        <f t="shared" si="5"/>
        <v>-373777.78432679479</v>
      </c>
    </row>
    <row r="133" spans="1:7" ht="15" customHeight="1" x14ac:dyDescent="0.2">
      <c r="A133" s="163" t="s">
        <v>268</v>
      </c>
      <c r="B133" s="146">
        <f>'Institutional Supp'!F32+'Institutional Supp'!F34</f>
        <v>6390.7083465320302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6390.7083465320302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12038465.709490087</v>
      </c>
      <c r="C138" s="173">
        <f>C136+C132+C127+C123+C137</f>
        <v>10754106</v>
      </c>
      <c r="D138" s="173">
        <f>D136+D132+D127+D123+D137</f>
        <v>7759007</v>
      </c>
      <c r="E138" s="174">
        <f t="shared" si="5"/>
        <v>-2995099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Pennington Biomedical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1568232.86</v>
      </c>
      <c r="C167" s="146">
        <f>'OP&amp;M'!H7</f>
        <v>1609320</v>
      </c>
      <c r="D167" s="146">
        <f>'OP&amp;M'!J7</f>
        <v>1805475</v>
      </c>
      <c r="E167" s="164">
        <f t="shared" ref="E167:E185" si="7">D167-C167</f>
        <v>196155</v>
      </c>
    </row>
    <row r="168" spans="1:5" ht="15" customHeight="1" x14ac:dyDescent="0.2">
      <c r="A168" s="163" t="s">
        <v>179</v>
      </c>
      <c r="B168" s="146">
        <f>'OP&amp;M'!F8</f>
        <v>67876.91</v>
      </c>
      <c r="C168" s="146">
        <f>'OP&amp;M'!H8</f>
        <v>6878</v>
      </c>
      <c r="D168" s="146">
        <f>'OP&amp;M'!J8</f>
        <v>15652</v>
      </c>
      <c r="E168" s="164">
        <f t="shared" si="7"/>
        <v>8774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1636109.77</v>
      </c>
      <c r="C170" s="166">
        <f>C169+C168+C167</f>
        <v>1616198</v>
      </c>
      <c r="D170" s="166">
        <f>D169+D168+D167</f>
        <v>1821127</v>
      </c>
      <c r="E170" s="167">
        <f t="shared" si="7"/>
        <v>204929</v>
      </c>
    </row>
    <row r="171" spans="1:5" ht="15" customHeight="1" x14ac:dyDescent="0.2">
      <c r="A171" s="163" t="s">
        <v>261</v>
      </c>
      <c r="B171" s="146">
        <f>'OP&amp;M'!F12</f>
        <v>170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3642656.68</v>
      </c>
      <c r="C172" s="146">
        <f>'OP&amp;M'!H14</f>
        <v>2852445</v>
      </c>
      <c r="D172" s="146">
        <f>'OP&amp;M'!J14</f>
        <v>3061733</v>
      </c>
      <c r="E172" s="164">
        <f t="shared" si="7"/>
        <v>209288</v>
      </c>
    </row>
    <row r="173" spans="1:5" ht="15" customHeight="1" x14ac:dyDescent="0.2">
      <c r="A173" s="163" t="s">
        <v>263</v>
      </c>
      <c r="B173" s="146">
        <f>'OP&amp;M'!F16</f>
        <v>542094.47</v>
      </c>
      <c r="C173" s="146">
        <f>'OP&amp;M'!H16</f>
        <v>269500</v>
      </c>
      <c r="D173" s="146">
        <f>'OP&amp;M'!J16</f>
        <v>351700</v>
      </c>
      <c r="E173" s="164">
        <f t="shared" si="7"/>
        <v>82200</v>
      </c>
    </row>
    <row r="174" spans="1:5" s="153" customFormat="1" ht="15" customHeight="1" x14ac:dyDescent="0.25">
      <c r="A174" s="165" t="s">
        <v>185</v>
      </c>
      <c r="B174" s="166">
        <f>B173+B172+B171</f>
        <v>4184921.1500000004</v>
      </c>
      <c r="C174" s="166">
        <f>C173+C172+C171</f>
        <v>3121945</v>
      </c>
      <c r="D174" s="166">
        <f>D173+D172+D171</f>
        <v>3413433</v>
      </c>
      <c r="E174" s="167">
        <f t="shared" si="7"/>
        <v>291488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51344.43</v>
      </c>
      <c r="C180" s="146">
        <f>'OP&amp;M'!H32+'OP&amp;M'!H34</f>
        <v>0</v>
      </c>
      <c r="D180" s="146">
        <f>'OP&amp;M'!J32+'OP&amp;M'!J34</f>
        <v>90853</v>
      </c>
      <c r="E180" s="164">
        <f t="shared" si="7"/>
        <v>90853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51344.43</v>
      </c>
      <c r="C183" s="166">
        <f>C182+C181+C180</f>
        <v>0</v>
      </c>
      <c r="D183" s="166">
        <f>D182+D181+D180</f>
        <v>90853</v>
      </c>
      <c r="E183" s="167">
        <f t="shared" si="7"/>
        <v>90853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5872375.3499999996</v>
      </c>
      <c r="C185" s="166">
        <f>C183+C179+C174+C170+C184</f>
        <v>4738143</v>
      </c>
      <c r="D185" s="166">
        <f>D183+D179+D174+D170+D184</f>
        <v>5325413</v>
      </c>
      <c r="E185" s="167">
        <f t="shared" si="7"/>
        <v>587270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17774608.525447413</v>
      </c>
      <c r="C189" s="146">
        <f t="shared" si="8"/>
        <v>19192596.485575479</v>
      </c>
      <c r="D189" s="146">
        <f t="shared" si="8"/>
        <v>18096644.200621169</v>
      </c>
      <c r="E189" s="164">
        <f t="shared" ref="E189:E207" si="9">D189-C189</f>
        <v>-1095952.2849543095</v>
      </c>
    </row>
    <row r="190" spans="1:5" ht="15" customHeight="1" x14ac:dyDescent="0.2">
      <c r="A190" s="163" t="s">
        <v>179</v>
      </c>
      <c r="B190" s="146">
        <f t="shared" si="8"/>
        <v>1448257.1095830188</v>
      </c>
      <c r="C190" s="146">
        <f t="shared" si="8"/>
        <v>482069.95062011329</v>
      </c>
      <c r="D190" s="146">
        <f t="shared" si="8"/>
        <v>264689.10447300924</v>
      </c>
      <c r="E190" s="164">
        <f t="shared" si="9"/>
        <v>-217380.84614710405</v>
      </c>
    </row>
    <row r="191" spans="1:5" ht="15" customHeight="1" x14ac:dyDescent="0.2">
      <c r="A191" s="163" t="s">
        <v>180</v>
      </c>
      <c r="B191" s="146">
        <f t="shared" si="8"/>
        <v>6454316.4989197925</v>
      </c>
      <c r="C191" s="146">
        <f t="shared" si="8"/>
        <v>7873956.3801256567</v>
      </c>
      <c r="D191" s="146">
        <f t="shared" si="8"/>
        <v>7502883.155933084</v>
      </c>
      <c r="E191" s="164">
        <f t="shared" si="9"/>
        <v>-371073.22419257276</v>
      </c>
    </row>
    <row r="192" spans="1:5" s="153" customFormat="1" ht="15" customHeight="1" x14ac:dyDescent="0.25">
      <c r="A192" s="165" t="s">
        <v>181</v>
      </c>
      <c r="B192" s="166">
        <f>B191+B190+B189</f>
        <v>25677182.133950226</v>
      </c>
      <c r="C192" s="166">
        <f>C191+C190+C189</f>
        <v>27548622.816321246</v>
      </c>
      <c r="D192" s="166">
        <f>D191+D190+D189</f>
        <v>25864216.461027265</v>
      </c>
      <c r="E192" s="167">
        <f t="shared" si="9"/>
        <v>-1684406.3552939817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149147.09615311481</v>
      </c>
      <c r="C193" s="146">
        <f t="shared" si="10"/>
        <v>99545.782725703408</v>
      </c>
      <c r="D193" s="146">
        <f>D11+D33+D80+D55+D102+D124+D149+D171</f>
        <v>147122.80061710367</v>
      </c>
      <c r="E193" s="164">
        <f t="shared" si="9"/>
        <v>47577.017891400261</v>
      </c>
    </row>
    <row r="194" spans="1:5" ht="15" customHeight="1" x14ac:dyDescent="0.2">
      <c r="A194" s="163" t="s">
        <v>262</v>
      </c>
      <c r="B194" s="146">
        <f t="shared" si="10"/>
        <v>5868905.5995790344</v>
      </c>
      <c r="C194" s="146">
        <f t="shared" si="10"/>
        <v>8821126.329263771</v>
      </c>
      <c r="D194" s="146">
        <f>D12+D34+D81+D56+D103+D125+D150+D172</f>
        <v>5545342.1927435249</v>
      </c>
      <c r="E194" s="164">
        <f t="shared" si="9"/>
        <v>-3275784.136520246</v>
      </c>
    </row>
    <row r="195" spans="1:5" ht="15" customHeight="1" x14ac:dyDescent="0.2">
      <c r="A195" s="163" t="s">
        <v>263</v>
      </c>
      <c r="B195" s="146">
        <f t="shared" si="10"/>
        <v>1922218.3770592853</v>
      </c>
      <c r="C195" s="146">
        <f t="shared" si="10"/>
        <v>1108735.1517235204</v>
      </c>
      <c r="D195" s="146">
        <f>D13+D35+D82+D57+D104+D126+D151+D173</f>
        <v>1601586.0376122806</v>
      </c>
      <c r="E195" s="164">
        <f t="shared" si="9"/>
        <v>492850.88588876021</v>
      </c>
    </row>
    <row r="196" spans="1:5" s="153" customFormat="1" ht="15" customHeight="1" x14ac:dyDescent="0.25">
      <c r="A196" s="165" t="s">
        <v>185</v>
      </c>
      <c r="B196" s="166">
        <f>B195+B194+B193</f>
        <v>7940271.0727914348</v>
      </c>
      <c r="C196" s="166">
        <f>C195+C194+C193</f>
        <v>10029407.263712995</v>
      </c>
      <c r="D196" s="166">
        <f>D195+D194+D193</f>
        <v>7294051.0309729092</v>
      </c>
      <c r="E196" s="167">
        <f t="shared" si="9"/>
        <v>-2735356.2327400856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2038039.7083814316</v>
      </c>
      <c r="C197" s="146">
        <f t="shared" si="11"/>
        <v>1288723.4693077516</v>
      </c>
      <c r="D197" s="146">
        <f>D15+D37+D84+D59+D106+D128+D153+D175</f>
        <v>2526737.9060666282</v>
      </c>
      <c r="E197" s="164">
        <f t="shared" si="9"/>
        <v>1238014.4367588765</v>
      </c>
    </row>
    <row r="198" spans="1:5" ht="15" customHeight="1" x14ac:dyDescent="0.2">
      <c r="A198" s="163" t="s">
        <v>265</v>
      </c>
      <c r="B198" s="146">
        <f t="shared" si="11"/>
        <v>74708.682069379065</v>
      </c>
      <c r="C198" s="146">
        <f t="shared" si="11"/>
        <v>491770.64222959231</v>
      </c>
      <c r="D198" s="146">
        <f>D16+D38+D85+D60+D107+D129+D154+D176</f>
        <v>655779.37468627258</v>
      </c>
      <c r="E198" s="164">
        <f t="shared" si="9"/>
        <v>164008.73245668027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3000000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5112748.390450811</v>
      </c>
      <c r="C201" s="166">
        <f>C200+C199+C198+C197</f>
        <v>1780494.1115373438</v>
      </c>
      <c r="D201" s="166">
        <f>D200+D199+D198+D197</f>
        <v>3182517.280752901</v>
      </c>
      <c r="E201" s="167">
        <f t="shared" si="9"/>
        <v>1402023.1692155572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628321.62822702073</v>
      </c>
      <c r="C202" s="146">
        <f t="shared" si="12"/>
        <v>0</v>
      </c>
      <c r="D202" s="146">
        <f>D20+D42+D89+D64+D111+D133+D158+D180</f>
        <v>90853</v>
      </c>
      <c r="E202" s="164">
        <f t="shared" si="9"/>
        <v>90853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628321.62822702073</v>
      </c>
      <c r="C205" s="166">
        <f>C204+C203+C202</f>
        <v>0</v>
      </c>
      <c r="D205" s="166">
        <f>D204+D203+D202</f>
        <v>90853</v>
      </c>
      <c r="E205" s="167">
        <f t="shared" si="9"/>
        <v>90853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39358523.225419492</v>
      </c>
      <c r="C207" s="181">
        <f>C205+C201+C196+C192+C206</f>
        <v>39358524.191571586</v>
      </c>
      <c r="D207" s="181">
        <f>D205+D201+D196+D192+D206</f>
        <v>36431637.772753075</v>
      </c>
      <c r="E207" s="174">
        <f t="shared" si="9"/>
        <v>-2926886.4188185111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Pennington Biomedical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Pennington Biomedical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17774608.525447413</v>
      </c>
      <c r="C305" s="146">
        <f t="shared" si="17"/>
        <v>19192596.485575479</v>
      </c>
      <c r="D305" s="146">
        <f t="shared" si="17"/>
        <v>18096644.200621169</v>
      </c>
      <c r="E305" s="164">
        <f t="shared" ref="E305:E323" si="18">D305-C305</f>
        <v>-1095952.2849543095</v>
      </c>
    </row>
    <row r="306" spans="1:5" ht="15" customHeight="1" x14ac:dyDescent="0.2">
      <c r="A306" s="163" t="s">
        <v>179</v>
      </c>
      <c r="B306" s="146">
        <f t="shared" si="17"/>
        <v>1448257.1095830188</v>
      </c>
      <c r="C306" s="146">
        <f t="shared" si="17"/>
        <v>482069.95062011329</v>
      </c>
      <c r="D306" s="146">
        <f t="shared" si="17"/>
        <v>264689.10447300924</v>
      </c>
      <c r="E306" s="164">
        <f t="shared" si="18"/>
        <v>-217380.84614710405</v>
      </c>
    </row>
    <row r="307" spans="1:5" ht="15" customHeight="1" x14ac:dyDescent="0.2">
      <c r="A307" s="163" t="s">
        <v>180</v>
      </c>
      <c r="B307" s="146">
        <f t="shared" si="17"/>
        <v>6454316.4989197925</v>
      </c>
      <c r="C307" s="146">
        <f t="shared" si="17"/>
        <v>7873956.3801256567</v>
      </c>
      <c r="D307" s="146">
        <f t="shared" si="17"/>
        <v>7502883.155933084</v>
      </c>
      <c r="E307" s="164">
        <f t="shared" si="18"/>
        <v>-371073.22419257276</v>
      </c>
    </row>
    <row r="308" spans="1:5" s="153" customFormat="1" ht="15" customHeight="1" x14ac:dyDescent="0.25">
      <c r="A308" s="165" t="s">
        <v>181</v>
      </c>
      <c r="B308" s="166">
        <f>B307+B306+B305</f>
        <v>25677182.133950226</v>
      </c>
      <c r="C308" s="166">
        <f>C307+C306+C305</f>
        <v>27548622.816321246</v>
      </c>
      <c r="D308" s="166">
        <f>D307+D306+D305</f>
        <v>25864216.461027265</v>
      </c>
      <c r="E308" s="167">
        <f t="shared" si="18"/>
        <v>-1684406.3552939817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149147.09615311481</v>
      </c>
      <c r="C309" s="146">
        <f t="shared" si="19"/>
        <v>99545.782725703408</v>
      </c>
      <c r="D309" s="146">
        <f>D287+D262+D240+D218+D193</f>
        <v>147122.80061710367</v>
      </c>
      <c r="E309" s="164">
        <f t="shared" si="18"/>
        <v>47577.017891400261</v>
      </c>
    </row>
    <row r="310" spans="1:5" ht="15" customHeight="1" x14ac:dyDescent="0.2">
      <c r="A310" s="163" t="s">
        <v>262</v>
      </c>
      <c r="B310" s="146">
        <f t="shared" si="19"/>
        <v>5868905.5995790344</v>
      </c>
      <c r="C310" s="146">
        <f t="shared" si="19"/>
        <v>8821126.329263771</v>
      </c>
      <c r="D310" s="146">
        <f>D288+D263+D241+D219+D194</f>
        <v>5545342.1927435249</v>
      </c>
      <c r="E310" s="164">
        <f t="shared" si="18"/>
        <v>-3275784.136520246</v>
      </c>
    </row>
    <row r="311" spans="1:5" ht="15" customHeight="1" x14ac:dyDescent="0.2">
      <c r="A311" s="163" t="s">
        <v>263</v>
      </c>
      <c r="B311" s="146">
        <f t="shared" si="19"/>
        <v>1922218.3770592853</v>
      </c>
      <c r="C311" s="146">
        <f t="shared" si="19"/>
        <v>1108735.1517235204</v>
      </c>
      <c r="D311" s="146">
        <f>D289+D264+D242+D220+D195</f>
        <v>1601586.0376122806</v>
      </c>
      <c r="E311" s="164">
        <f t="shared" si="18"/>
        <v>492850.88588876021</v>
      </c>
    </row>
    <row r="312" spans="1:5" s="153" customFormat="1" ht="15" customHeight="1" x14ac:dyDescent="0.25">
      <c r="A312" s="165" t="s">
        <v>185</v>
      </c>
      <c r="B312" s="166">
        <f>B311+B310+B309</f>
        <v>7940271.0727914348</v>
      </c>
      <c r="C312" s="166">
        <f>C311+C310+C309</f>
        <v>10029407.263712995</v>
      </c>
      <c r="D312" s="166">
        <f>D311+D310+D309</f>
        <v>7294051.0309729092</v>
      </c>
      <c r="E312" s="167">
        <f t="shared" si="18"/>
        <v>-2735356.2327400856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2038039.7083814316</v>
      </c>
      <c r="C313" s="146">
        <f t="shared" si="20"/>
        <v>1288723.4693077516</v>
      </c>
      <c r="D313" s="146">
        <f>D291+D266+D244+D222+D197</f>
        <v>2526737.9060666282</v>
      </c>
      <c r="E313" s="164">
        <f t="shared" si="18"/>
        <v>1238014.4367588765</v>
      </c>
    </row>
    <row r="314" spans="1:5" ht="15" customHeight="1" x14ac:dyDescent="0.2">
      <c r="A314" s="163" t="s">
        <v>265</v>
      </c>
      <c r="B314" s="146">
        <f t="shared" si="20"/>
        <v>74708.682069379065</v>
      </c>
      <c r="C314" s="146">
        <f t="shared" si="20"/>
        <v>491770.64222959231</v>
      </c>
      <c r="D314" s="146">
        <f>D292+D267+D245+D223+D198</f>
        <v>655779.37468627258</v>
      </c>
      <c r="E314" s="164">
        <f t="shared" si="18"/>
        <v>164008.73245668027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3000000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5112748.390450811</v>
      </c>
      <c r="C317" s="166">
        <f>C316+C315+C314+C313</f>
        <v>1780494.1115373438</v>
      </c>
      <c r="D317" s="166">
        <f>D316+D315+D314+D313</f>
        <v>3182517.280752901</v>
      </c>
      <c r="E317" s="167">
        <f t="shared" si="18"/>
        <v>1402023.1692155572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628321.62822702073</v>
      </c>
      <c r="C318" s="146">
        <f t="shared" si="21"/>
        <v>0</v>
      </c>
      <c r="D318" s="146">
        <f>D296+D271+D249+D227+D202</f>
        <v>90853</v>
      </c>
      <c r="E318" s="164">
        <f t="shared" si="18"/>
        <v>90853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628321.62822702073</v>
      </c>
      <c r="C321" s="166">
        <f>C320+C319+C318</f>
        <v>0</v>
      </c>
      <c r="D321" s="166">
        <f>D320+D319+D318</f>
        <v>90853</v>
      </c>
      <c r="E321" s="167">
        <f t="shared" si="18"/>
        <v>90853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39358523.225419492</v>
      </c>
      <c r="C323" s="181">
        <f>C321+C317+C312+C308+C322</f>
        <v>39358524.191571586</v>
      </c>
      <c r="D323" s="174">
        <f>D321+D317+D312+D308+D322</f>
        <v>36431637.772753075</v>
      </c>
      <c r="E323" s="174">
        <f t="shared" si="18"/>
        <v>-2926886.4188185111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F34" activePane="bottomRight" state="frozen"/>
      <selection pane="topRight" activeCell="B1" sqref="B1"/>
      <selection pane="bottomLeft" activeCell="A7" sqref="A7"/>
      <selection pane="bottomRight" activeCell="J3" sqref="J3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541</v>
      </c>
      <c r="D4" s="420" t="s">
        <v>135</v>
      </c>
      <c r="E4" s="421" t="s">
        <v>475</v>
      </c>
      <c r="F4" s="422" t="s">
        <v>476</v>
      </c>
      <c r="G4" s="419" t="s">
        <v>541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546" t="s">
        <v>566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J5" sqref="J5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475</v>
      </c>
      <c r="C5" s="483" t="s">
        <v>541</v>
      </c>
      <c r="D5" s="484" t="s">
        <v>135</v>
      </c>
      <c r="E5" s="485" t="s">
        <v>475</v>
      </c>
      <c r="F5" s="486" t="s">
        <v>476</v>
      </c>
      <c r="G5" s="483" t="s">
        <v>541</v>
      </c>
      <c r="H5" s="487" t="s">
        <v>136</v>
      </c>
    </row>
    <row r="6" spans="1:8" ht="15.75" x14ac:dyDescent="0.25">
      <c r="A6" s="488" t="s">
        <v>527</v>
      </c>
      <c r="B6" s="489" t="s">
        <v>476</v>
      </c>
      <c r="C6" s="490" t="s">
        <v>477</v>
      </c>
      <c r="D6" s="491" t="s">
        <v>532</v>
      </c>
      <c r="E6" s="492" t="s">
        <v>478</v>
      </c>
      <c r="F6" s="490" t="s">
        <v>479</v>
      </c>
      <c r="G6" s="490" t="s">
        <v>477</v>
      </c>
      <c r="H6" s="547" t="s">
        <v>566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opLeftCell="A3" zoomScaleNormal="100" workbookViewId="0">
      <selection activeCell="D17" sqref="D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 Pennington Biomedical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532</v>
      </c>
      <c r="C5" s="509" t="s">
        <v>532</v>
      </c>
      <c r="D5" s="548" t="s">
        <v>566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2038039.7083814316</v>
      </c>
      <c r="C14" s="147">
        <f>Instruction!H26+Research!H26+'Public Service'!H26+'Academic Supp'!H26+'Student Services'!H26+'Institutional Supp'!H26+Scholarships!H26+'OP&amp;M'!H26+Hospitals!H26+Transfers!H26+Other!H26</f>
        <v>1288723.4693077516</v>
      </c>
      <c r="D14" s="149">
        <f>Instruction!J26+Research!J26+'Public Service'!J26+'Academic Supp'!J26+'Student Services'!J26+'Institutional Supp'!J26+Scholarships!J26+'OP&amp;M'!J26+Hospitals!J26+Transfers!J26+Other!J26</f>
        <v>2526737.9060666282</v>
      </c>
    </row>
    <row r="15" spans="1:6" s="153" customFormat="1" ht="15" customHeight="1" thickBot="1" x14ac:dyDescent="0.3">
      <c r="A15" s="150" t="s">
        <v>295</v>
      </c>
      <c r="B15" s="151">
        <f>SUM(B6:B14)</f>
        <v>2038039.7083814316</v>
      </c>
      <c r="C15" s="151">
        <f>SUM(C6:C14)</f>
        <v>1288723.4693077516</v>
      </c>
      <c r="D15" s="152">
        <f>SUM(D6:D14)</f>
        <v>2526737.9060666282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0" t="s">
        <v>568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544</v>
      </c>
      <c r="D4" s="563" t="s">
        <v>340</v>
      </c>
      <c r="E4" s="563" t="s">
        <v>341</v>
      </c>
      <c r="F4" s="566" t="s">
        <v>351</v>
      </c>
      <c r="G4" s="566" t="s">
        <v>543</v>
      </c>
      <c r="H4" s="569" t="s">
        <v>344</v>
      </c>
      <c r="I4" s="572" t="s">
        <v>303</v>
      </c>
    </row>
    <row r="5" spans="1:9" ht="15" customHeight="1" x14ac:dyDescent="0.2">
      <c r="A5" s="558"/>
      <c r="B5" s="555"/>
      <c r="C5" s="564"/>
      <c r="D5" s="564"/>
      <c r="E5" s="564"/>
      <c r="F5" s="567"/>
      <c r="G5" s="567"/>
      <c r="H5" s="570"/>
      <c r="I5" s="573"/>
    </row>
    <row r="6" spans="1:9" ht="15" customHeight="1" thickBot="1" x14ac:dyDescent="0.25">
      <c r="A6" s="559"/>
      <c r="B6" s="556"/>
      <c r="C6" s="565"/>
      <c r="D6" s="565"/>
      <c r="E6" s="565"/>
      <c r="F6" s="568"/>
      <c r="G6" s="568"/>
      <c r="H6" s="571"/>
      <c r="I6" s="574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568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542</v>
      </c>
      <c r="C4" s="563" t="s">
        <v>544</v>
      </c>
      <c r="D4" s="563" t="s">
        <v>340</v>
      </c>
      <c r="E4" s="563" t="s">
        <v>350</v>
      </c>
      <c r="F4" s="563" t="s">
        <v>341</v>
      </c>
      <c r="G4" s="566" t="s">
        <v>351</v>
      </c>
      <c r="H4" s="563" t="s">
        <v>344</v>
      </c>
      <c r="I4" s="569" t="s">
        <v>543</v>
      </c>
      <c r="J4" s="572" t="s">
        <v>303</v>
      </c>
    </row>
    <row r="5" spans="1:16" ht="15" customHeight="1" x14ac:dyDescent="0.2">
      <c r="A5" s="576"/>
      <c r="B5" s="582"/>
      <c r="C5" s="564"/>
      <c r="D5" s="564"/>
      <c r="E5" s="564"/>
      <c r="F5" s="564"/>
      <c r="G5" s="567"/>
      <c r="H5" s="564"/>
      <c r="I5" s="570"/>
      <c r="J5" s="573"/>
    </row>
    <row r="6" spans="1:16" ht="15" customHeight="1" thickBot="1" x14ac:dyDescent="0.25">
      <c r="A6" s="577"/>
      <c r="B6" s="583"/>
      <c r="C6" s="565"/>
      <c r="D6" s="565"/>
      <c r="E6" s="565"/>
      <c r="F6" s="565"/>
      <c r="G6" s="568"/>
      <c r="H6" s="565"/>
      <c r="I6" s="571"/>
      <c r="J6" s="574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0" t="s">
        <v>533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544</v>
      </c>
      <c r="D4" s="563" t="s">
        <v>340</v>
      </c>
      <c r="E4" s="563" t="s">
        <v>341</v>
      </c>
      <c r="F4" s="566" t="s">
        <v>351</v>
      </c>
      <c r="G4" s="569" t="s">
        <v>543</v>
      </c>
      <c r="H4" s="569" t="s">
        <v>344</v>
      </c>
      <c r="I4" s="572" t="s">
        <v>303</v>
      </c>
    </row>
    <row r="5" spans="1:9" ht="15" customHeight="1" x14ac:dyDescent="0.2">
      <c r="A5" s="558"/>
      <c r="B5" s="555"/>
      <c r="C5" s="564"/>
      <c r="D5" s="564"/>
      <c r="E5" s="564"/>
      <c r="F5" s="567"/>
      <c r="G5" s="570"/>
      <c r="H5" s="570"/>
      <c r="I5" s="573"/>
    </row>
    <row r="6" spans="1:9" ht="15" customHeight="1" thickBot="1" x14ac:dyDescent="0.25">
      <c r="A6" s="559"/>
      <c r="B6" s="556"/>
      <c r="C6" s="565"/>
      <c r="D6" s="565"/>
      <c r="E6" s="565"/>
      <c r="F6" s="568"/>
      <c r="G6" s="571"/>
      <c r="H6" s="571"/>
      <c r="I6" s="574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533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542</v>
      </c>
      <c r="C4" s="563" t="s">
        <v>544</v>
      </c>
      <c r="D4" s="563" t="s">
        <v>340</v>
      </c>
      <c r="E4" s="563" t="s">
        <v>350</v>
      </c>
      <c r="F4" s="563" t="s">
        <v>341</v>
      </c>
      <c r="G4" s="566" t="s">
        <v>351</v>
      </c>
      <c r="H4" s="563" t="s">
        <v>344</v>
      </c>
      <c r="I4" s="569" t="s">
        <v>543</v>
      </c>
      <c r="J4" s="572" t="s">
        <v>303</v>
      </c>
    </row>
    <row r="5" spans="1:16" ht="15" customHeight="1" x14ac:dyDescent="0.2">
      <c r="A5" s="576"/>
      <c r="B5" s="582"/>
      <c r="C5" s="564"/>
      <c r="D5" s="564"/>
      <c r="E5" s="564"/>
      <c r="F5" s="564"/>
      <c r="G5" s="567"/>
      <c r="H5" s="564"/>
      <c r="I5" s="570"/>
      <c r="J5" s="573"/>
    </row>
    <row r="6" spans="1:16" ht="15" customHeight="1" thickBot="1" x14ac:dyDescent="0.25">
      <c r="A6" s="577"/>
      <c r="B6" s="583"/>
      <c r="C6" s="565"/>
      <c r="D6" s="565"/>
      <c r="E6" s="565"/>
      <c r="F6" s="565"/>
      <c r="G6" s="568"/>
      <c r="H6" s="565"/>
      <c r="I6" s="571"/>
      <c r="J6" s="574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0" t="s">
        <v>571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544</v>
      </c>
      <c r="D4" s="563" t="s">
        <v>340</v>
      </c>
      <c r="E4" s="566" t="s">
        <v>341</v>
      </c>
      <c r="F4" s="566" t="s">
        <v>351</v>
      </c>
      <c r="G4" s="566" t="s">
        <v>543</v>
      </c>
      <c r="H4" s="569" t="s">
        <v>344</v>
      </c>
      <c r="I4" s="572" t="s">
        <v>303</v>
      </c>
    </row>
    <row r="5" spans="1:9" ht="15" customHeight="1" x14ac:dyDescent="0.2">
      <c r="A5" s="558"/>
      <c r="B5" s="555"/>
      <c r="C5" s="564"/>
      <c r="D5" s="564"/>
      <c r="E5" s="567"/>
      <c r="F5" s="567"/>
      <c r="G5" s="567"/>
      <c r="H5" s="570"/>
      <c r="I5" s="573"/>
    </row>
    <row r="6" spans="1:9" ht="15" customHeight="1" thickBot="1" x14ac:dyDescent="0.25">
      <c r="A6" s="559"/>
      <c r="B6" s="556"/>
      <c r="C6" s="565"/>
      <c r="D6" s="565"/>
      <c r="E6" s="568"/>
      <c r="F6" s="568"/>
      <c r="G6" s="568"/>
      <c r="H6" s="571"/>
      <c r="I6" s="574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0" t="s">
        <v>571</v>
      </c>
      <c r="C3" s="561"/>
      <c r="D3" s="561"/>
      <c r="E3" s="561"/>
      <c r="F3" s="561"/>
      <c r="G3" s="561"/>
      <c r="H3" s="561"/>
      <c r="I3" s="561"/>
      <c r="J3" s="562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542</v>
      </c>
      <c r="C4" s="563" t="s">
        <v>544</v>
      </c>
      <c r="D4" s="563" t="s">
        <v>340</v>
      </c>
      <c r="E4" s="563" t="s">
        <v>350</v>
      </c>
      <c r="F4" s="563" t="s">
        <v>341</v>
      </c>
      <c r="G4" s="566" t="s">
        <v>351</v>
      </c>
      <c r="H4" s="563" t="s">
        <v>344</v>
      </c>
      <c r="I4" s="569" t="s">
        <v>543</v>
      </c>
      <c r="J4" s="572" t="s">
        <v>303</v>
      </c>
    </row>
    <row r="5" spans="1:16" ht="15" customHeight="1" x14ac:dyDescent="0.2">
      <c r="A5" s="576"/>
      <c r="B5" s="582"/>
      <c r="C5" s="564"/>
      <c r="D5" s="564"/>
      <c r="E5" s="564"/>
      <c r="F5" s="564"/>
      <c r="G5" s="567"/>
      <c r="H5" s="564"/>
      <c r="I5" s="570"/>
      <c r="J5" s="573"/>
    </row>
    <row r="6" spans="1:16" ht="15" customHeight="1" thickBot="1" x14ac:dyDescent="0.25">
      <c r="A6" s="577"/>
      <c r="B6" s="583"/>
      <c r="C6" s="565"/>
      <c r="D6" s="565"/>
      <c r="E6" s="565"/>
      <c r="F6" s="565"/>
      <c r="G6" s="568"/>
      <c r="H6" s="565"/>
      <c r="I6" s="571"/>
      <c r="J6" s="574"/>
    </row>
    <row r="7" spans="1:16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Monica Mougeot</cp:lastModifiedBy>
  <cp:lastPrinted>2022-07-08T13:58:54Z</cp:lastPrinted>
  <dcterms:created xsi:type="dcterms:W3CDTF">2010-02-11T21:59:50Z</dcterms:created>
  <dcterms:modified xsi:type="dcterms:W3CDTF">2024-08-19T17:01:17Z</dcterms:modified>
</cp:coreProperties>
</file>